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hidePivotFieldList="1" defaultThemeVersion="166925"/>
  <mc:AlternateContent xmlns:mc="http://schemas.openxmlformats.org/markup-compatibility/2006">
    <mc:Choice Requires="x15">
      <x15ac:absPath xmlns:x15ac="http://schemas.microsoft.com/office/spreadsheetml/2010/11/ac" url="/Volumes/TOSHIBA EXT/Calidad/Dirección Seccional/6. PLANIFICACION/2022/Matriz Riesgos/Riesgos DESAJ Manizales/"/>
    </mc:Choice>
  </mc:AlternateContent>
  <xr:revisionPtr revIDLastSave="0" documentId="13_ncr:1_{5AD0B382-6899-104C-B2BA-00178302E689}" xr6:coauthVersionLast="47" xr6:coauthVersionMax="47" xr10:uidLastSave="{00000000-0000-0000-0000-000000000000}"/>
  <bookViews>
    <workbookView xWindow="6960" yWindow="500" windowWidth="18640" windowHeight="13560" firstSheet="8" activeTab="12" xr2:uid="{3E3DCF31-E9A4-4BF8-A2F1-A5D8E6F10397}"/>
  </bookViews>
  <sheets>
    <sheet name="Presentacion " sheetId="10" r:id="rId1"/>
    <sheet name="Análisis de Contexto " sheetId="14" r:id="rId2"/>
    <sheet name="Estrategias" sheetId="22"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[3]Hoja2!$H$3:$H$7</definedName>
  </definedNames>
  <calcPr calcId="191029"/>
  <pivotCaches>
    <pivotCache cacheId="16" r:id="rId2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15" i="20" l="1"/>
  <c r="B15" i="20"/>
  <c r="C15" i="20"/>
  <c r="D15" i="20"/>
  <c r="E15" i="20"/>
  <c r="F15" i="20"/>
  <c r="G15" i="20"/>
  <c r="N15" i="20"/>
  <c r="A20" i="20"/>
  <c r="B20" i="20"/>
  <c r="C20" i="20"/>
  <c r="D20" i="20"/>
  <c r="E20" i="20"/>
  <c r="F20" i="20"/>
  <c r="G20" i="20"/>
  <c r="N20" i="20"/>
  <c r="A25" i="20"/>
  <c r="B25" i="20"/>
  <c r="C25" i="20"/>
  <c r="D25" i="20"/>
  <c r="E25" i="20"/>
  <c r="F25" i="20"/>
  <c r="G25" i="20"/>
  <c r="N25" i="20"/>
  <c r="A30" i="20"/>
  <c r="B30" i="20"/>
  <c r="C30" i="20"/>
  <c r="D30" i="20"/>
  <c r="E30" i="20"/>
  <c r="F30" i="20"/>
  <c r="G30" i="20"/>
  <c r="N30" i="20"/>
  <c r="A35" i="20"/>
  <c r="B35" i="20"/>
  <c r="C35" i="20"/>
  <c r="D35" i="20"/>
  <c r="E35" i="20"/>
  <c r="F35" i="20"/>
  <c r="G35" i="20"/>
  <c r="N35" i="20"/>
  <c r="A40" i="20"/>
  <c r="B40" i="20"/>
  <c r="C40" i="20"/>
  <c r="D40" i="20"/>
  <c r="E40" i="20"/>
  <c r="F40" i="20"/>
  <c r="G40" i="20"/>
  <c r="N40" i="20"/>
  <c r="A45" i="20"/>
  <c r="B45" i="20"/>
  <c r="C45" i="20"/>
  <c r="D45" i="20"/>
  <c r="E45" i="20"/>
  <c r="F45" i="20"/>
  <c r="G45" i="20"/>
  <c r="N45" i="20"/>
  <c r="A50" i="20"/>
  <c r="B50" i="20"/>
  <c r="C50" i="20"/>
  <c r="D50" i="20"/>
  <c r="E50" i="20"/>
  <c r="F50" i="20"/>
  <c r="G50" i="20"/>
  <c r="N50" i="20"/>
  <c r="A55" i="20"/>
  <c r="B55" i="20"/>
  <c r="C55" i="20"/>
  <c r="D55" i="20"/>
  <c r="E55" i="20"/>
  <c r="F55" i="20"/>
  <c r="G55" i="20"/>
  <c r="N55" i="20"/>
  <c r="A15" i="19"/>
  <c r="B15" i="19"/>
  <c r="C15" i="19"/>
  <c r="D15" i="19"/>
  <c r="E15" i="19"/>
  <c r="F15" i="19"/>
  <c r="G15" i="19"/>
  <c r="N15" i="19"/>
  <c r="A20" i="19"/>
  <c r="B20" i="19"/>
  <c r="C20" i="19"/>
  <c r="D20" i="19"/>
  <c r="E20" i="19"/>
  <c r="F20" i="19"/>
  <c r="G20" i="19"/>
  <c r="N20" i="19"/>
  <c r="A25" i="19"/>
  <c r="B25" i="19"/>
  <c r="C25" i="19"/>
  <c r="D25" i="19"/>
  <c r="E25" i="19"/>
  <c r="F25" i="19"/>
  <c r="G25" i="19"/>
  <c r="N25" i="19"/>
  <c r="A30" i="19"/>
  <c r="B30" i="19"/>
  <c r="C30" i="19"/>
  <c r="D30" i="19"/>
  <c r="E30" i="19"/>
  <c r="F30" i="19"/>
  <c r="G30" i="19"/>
  <c r="N30" i="19"/>
  <c r="A35" i="19"/>
  <c r="B35" i="19"/>
  <c r="C35" i="19"/>
  <c r="D35" i="19"/>
  <c r="E35" i="19"/>
  <c r="F35" i="19"/>
  <c r="G35" i="19"/>
  <c r="N35" i="19"/>
  <c r="A40" i="19"/>
  <c r="B40" i="19"/>
  <c r="C40" i="19"/>
  <c r="D40" i="19"/>
  <c r="E40" i="19"/>
  <c r="F40" i="19"/>
  <c r="G40" i="19"/>
  <c r="N40" i="19"/>
  <c r="A45" i="19"/>
  <c r="B45" i="19"/>
  <c r="C45" i="19"/>
  <c r="D45" i="19"/>
  <c r="E45" i="19"/>
  <c r="F45" i="19"/>
  <c r="G45" i="19"/>
  <c r="N45" i="19"/>
  <c r="A50" i="19"/>
  <c r="B50" i="19"/>
  <c r="C50" i="19"/>
  <c r="D50" i="19"/>
  <c r="E50" i="19"/>
  <c r="F50" i="19"/>
  <c r="G50" i="19"/>
  <c r="N50" i="19"/>
  <c r="A55" i="19"/>
  <c r="B55" i="19"/>
  <c r="C55" i="19"/>
  <c r="D55" i="19"/>
  <c r="E55" i="19"/>
  <c r="F55" i="19"/>
  <c r="G55" i="19"/>
  <c r="N55" i="19"/>
  <c r="A15" i="17"/>
  <c r="B15" i="17"/>
  <c r="C15" i="17"/>
  <c r="D15" i="17"/>
  <c r="E15" i="17"/>
  <c r="F15" i="17"/>
  <c r="G15" i="17"/>
  <c r="N15" i="17"/>
  <c r="A20" i="17"/>
  <c r="B20" i="17"/>
  <c r="C20" i="17"/>
  <c r="D20" i="17"/>
  <c r="E20" i="17"/>
  <c r="F20" i="17"/>
  <c r="G20" i="17"/>
  <c r="N20" i="17"/>
  <c r="A25" i="17"/>
  <c r="B25" i="17"/>
  <c r="C25" i="17"/>
  <c r="D25" i="17"/>
  <c r="E25" i="17"/>
  <c r="F25" i="17"/>
  <c r="G25" i="17"/>
  <c r="N25" i="17"/>
  <c r="A30" i="17"/>
  <c r="B30" i="17"/>
  <c r="C30" i="17"/>
  <c r="D30" i="17"/>
  <c r="E30" i="17"/>
  <c r="F30" i="17"/>
  <c r="G30" i="17"/>
  <c r="N30" i="17"/>
  <c r="A35" i="17"/>
  <c r="B35" i="17"/>
  <c r="C35" i="17"/>
  <c r="D35" i="17"/>
  <c r="E35" i="17"/>
  <c r="F35" i="17"/>
  <c r="G35" i="17"/>
  <c r="N35" i="17"/>
  <c r="A40" i="17"/>
  <c r="B40" i="17"/>
  <c r="C40" i="17"/>
  <c r="D40" i="17"/>
  <c r="E40" i="17"/>
  <c r="F40" i="17"/>
  <c r="G40" i="17"/>
  <c r="N40" i="17"/>
  <c r="A45" i="17"/>
  <c r="B45" i="17"/>
  <c r="C45" i="17"/>
  <c r="D45" i="17"/>
  <c r="E45" i="17"/>
  <c r="F45" i="17"/>
  <c r="G45" i="17"/>
  <c r="N45" i="17"/>
  <c r="A50" i="17"/>
  <c r="B50" i="17"/>
  <c r="C50" i="17"/>
  <c r="D50" i="17"/>
  <c r="E50" i="17"/>
  <c r="F50" i="17"/>
  <c r="G50" i="17"/>
  <c r="N50" i="17"/>
  <c r="A55" i="17"/>
  <c r="B55" i="17"/>
  <c r="C55" i="17"/>
  <c r="D55" i="17"/>
  <c r="E55" i="17"/>
  <c r="F55" i="17"/>
  <c r="G55" i="17"/>
  <c r="N55" i="17"/>
  <c r="T59" i="1" l="1"/>
  <c r="Q59" i="1"/>
  <c r="T58" i="1"/>
  <c r="Q58" i="1"/>
  <c r="T57" i="1"/>
  <c r="Q57" i="1"/>
  <c r="T56" i="1"/>
  <c r="Q56" i="1"/>
  <c r="T55" i="1"/>
  <c r="Q55" i="1"/>
  <c r="M55" i="1"/>
  <c r="L55" i="1"/>
  <c r="J55" i="1"/>
  <c r="I55" i="1"/>
  <c r="Z44" i="1"/>
  <c r="Y44" i="1" s="1"/>
  <c r="T44" i="1"/>
  <c r="Q44" i="1"/>
  <c r="T43" i="1"/>
  <c r="Q43" i="1"/>
  <c r="T42" i="1"/>
  <c r="Q42" i="1"/>
  <c r="AD42" i="1" s="1"/>
  <c r="T41" i="1"/>
  <c r="Q41" i="1"/>
  <c r="T40" i="1"/>
  <c r="Q40" i="1"/>
  <c r="AD40" i="1" s="1"/>
  <c r="M40" i="1"/>
  <c r="L40" i="1"/>
  <c r="J40" i="1"/>
  <c r="Z42" i="1" s="1"/>
  <c r="Y42" i="1" s="1"/>
  <c r="I40" i="1"/>
  <c r="T54" i="1"/>
  <c r="Q54" i="1"/>
  <c r="T53" i="1"/>
  <c r="Q53" i="1"/>
  <c r="T52" i="1"/>
  <c r="Q52" i="1"/>
  <c r="AD52" i="1" s="1"/>
  <c r="AC52" i="1" s="1"/>
  <c r="T51" i="1"/>
  <c r="Q51" i="1"/>
  <c r="T50" i="1"/>
  <c r="Q50" i="1"/>
  <c r="AD50" i="1" s="1"/>
  <c r="M50" i="1"/>
  <c r="L50" i="1"/>
  <c r="J50" i="1"/>
  <c r="I50" i="1"/>
  <c r="Z39" i="1"/>
  <c r="Y39" i="1" s="1"/>
  <c r="T39" i="1"/>
  <c r="Q39" i="1"/>
  <c r="T38" i="1"/>
  <c r="Q38" i="1"/>
  <c r="T37" i="1"/>
  <c r="Q37" i="1"/>
  <c r="T36" i="1"/>
  <c r="Q36" i="1"/>
  <c r="AD36" i="1" s="1"/>
  <c r="AC36" i="1" s="1"/>
  <c r="T35" i="1"/>
  <c r="Q35" i="1"/>
  <c r="M35" i="1"/>
  <c r="L35" i="1"/>
  <c r="J35" i="1"/>
  <c r="Z37" i="1" s="1"/>
  <c r="Y37" i="1" s="1"/>
  <c r="I35" i="1"/>
  <c r="T49" i="1"/>
  <c r="Q49" i="1"/>
  <c r="T48" i="1"/>
  <c r="Q48" i="1"/>
  <c r="T47" i="1"/>
  <c r="Q47" i="1"/>
  <c r="T46" i="1"/>
  <c r="Q46" i="1"/>
  <c r="T45" i="1"/>
  <c r="Q45" i="1"/>
  <c r="M45" i="1"/>
  <c r="L45" i="1"/>
  <c r="J45" i="1"/>
  <c r="Z47" i="1" s="1"/>
  <c r="Y47" i="1" s="1"/>
  <c r="I45" i="1"/>
  <c r="T34" i="1"/>
  <c r="Q34" i="1"/>
  <c r="T33" i="1"/>
  <c r="Q33" i="1"/>
  <c r="T32" i="1"/>
  <c r="Q32" i="1"/>
  <c r="T31" i="1"/>
  <c r="Q31" i="1"/>
  <c r="X30" i="1"/>
  <c r="T30" i="1"/>
  <c r="Q30" i="1"/>
  <c r="M30" i="1"/>
  <c r="L30" i="1"/>
  <c r="J30" i="1"/>
  <c r="I30" i="1"/>
  <c r="N30" i="18"/>
  <c r="H30" i="18"/>
  <c r="G30" i="18"/>
  <c r="F30" i="18"/>
  <c r="E30" i="18"/>
  <c r="D30" i="18"/>
  <c r="C30" i="18"/>
  <c r="B30" i="18"/>
  <c r="A30" i="18"/>
  <c r="Z38" i="1" l="1"/>
  <c r="Y38" i="1" s="1"/>
  <c r="N40" i="1"/>
  <c r="H40" i="19"/>
  <c r="H40" i="20"/>
  <c r="H40" i="17"/>
  <c r="AC44" i="1"/>
  <c r="AD44" i="1"/>
  <c r="AD31" i="1"/>
  <c r="AC31" i="1" s="1"/>
  <c r="AD33" i="1"/>
  <c r="AD45" i="1"/>
  <c r="AD47" i="1"/>
  <c r="AC47" i="1" s="1"/>
  <c r="AD49" i="1"/>
  <c r="AC49" i="1" s="1"/>
  <c r="AD39" i="1"/>
  <c r="AC39" i="1" s="1"/>
  <c r="AD55" i="1"/>
  <c r="AC55" i="1" s="1"/>
  <c r="AD59" i="1"/>
  <c r="AC59" i="1" s="1"/>
  <c r="N30" i="1"/>
  <c r="H30" i="20"/>
  <c r="H30" i="19"/>
  <c r="H30" i="17"/>
  <c r="AD30" i="1"/>
  <c r="AD38" i="1"/>
  <c r="AC38" i="1" s="1"/>
  <c r="I50" i="20"/>
  <c r="I50" i="19"/>
  <c r="I50" i="17"/>
  <c r="AC51" i="1"/>
  <c r="AD51" i="1"/>
  <c r="AD54" i="1"/>
  <c r="AC54" i="1" s="1"/>
  <c r="I40" i="17"/>
  <c r="I40" i="19"/>
  <c r="I40" i="20"/>
  <c r="AD41" i="1"/>
  <c r="AD43" i="1"/>
  <c r="X44" i="1"/>
  <c r="Z56" i="1"/>
  <c r="Y56" i="1" s="1"/>
  <c r="I30" i="18"/>
  <c r="I30" i="19"/>
  <c r="I30" i="20"/>
  <c r="I30" i="17"/>
  <c r="AD37" i="1"/>
  <c r="AC37" i="1" s="1"/>
  <c r="I35" i="20"/>
  <c r="I35" i="17"/>
  <c r="I35" i="19"/>
  <c r="N55" i="1"/>
  <c r="H55" i="19"/>
  <c r="H55" i="20"/>
  <c r="H55" i="17"/>
  <c r="AD57" i="1"/>
  <c r="AC57" i="1" s="1"/>
  <c r="Z32" i="1"/>
  <c r="Y32" i="1" s="1"/>
  <c r="AD32" i="1"/>
  <c r="AC32" i="1" s="1"/>
  <c r="I45" i="17"/>
  <c r="I45" i="20"/>
  <c r="I45" i="19"/>
  <c r="AD46" i="1"/>
  <c r="AC46" i="1" s="1"/>
  <c r="AC48" i="1"/>
  <c r="AD48" i="1"/>
  <c r="N35" i="1"/>
  <c r="H35" i="17"/>
  <c r="H35" i="20"/>
  <c r="H35" i="19"/>
  <c r="AD35" i="1"/>
  <c r="AD53" i="1"/>
  <c r="AC53" i="1" s="1"/>
  <c r="I55" i="17"/>
  <c r="I55" i="19"/>
  <c r="I55" i="20"/>
  <c r="AD56" i="1"/>
  <c r="AC56" i="1" s="1"/>
  <c r="AD58" i="1"/>
  <c r="AC58" i="1" s="1"/>
  <c r="AD34" i="1"/>
  <c r="N50" i="1"/>
  <c r="H50" i="20"/>
  <c r="H50" i="17"/>
  <c r="H50" i="19"/>
  <c r="N45" i="1"/>
  <c r="H45" i="19"/>
  <c r="H45" i="20"/>
  <c r="H45" i="17"/>
  <c r="Z57" i="1"/>
  <c r="Y57" i="1" s="1"/>
  <c r="Z58" i="1"/>
  <c r="Y58" i="1" s="1"/>
  <c r="Z59" i="1"/>
  <c r="Y59" i="1" s="1"/>
  <c r="Z55" i="1"/>
  <c r="Y55" i="1" s="1"/>
  <c r="AF55" i="1"/>
  <c r="AE55" i="1" s="1"/>
  <c r="Z52" i="1"/>
  <c r="Y52" i="1" s="1"/>
  <c r="Z40" i="1"/>
  <c r="Z41" i="1"/>
  <c r="Y41" i="1" s="1"/>
  <c r="X43" i="1"/>
  <c r="Z43" i="1"/>
  <c r="Y43" i="1" s="1"/>
  <c r="Z50" i="1"/>
  <c r="Z51" i="1"/>
  <c r="Y51" i="1" s="1"/>
  <c r="X36" i="1"/>
  <c r="Z54" i="1"/>
  <c r="Y54" i="1" s="1"/>
  <c r="X35" i="1"/>
  <c r="Z53" i="1"/>
  <c r="Y53" i="1" s="1"/>
  <c r="X54" i="1"/>
  <c r="AC35" i="1"/>
  <c r="AF35" i="1"/>
  <c r="AE35" i="1" s="1"/>
  <c r="Z35" i="1"/>
  <c r="Z36" i="1"/>
  <c r="Y36" i="1" s="1"/>
  <c r="X38" i="1"/>
  <c r="X37" i="1"/>
  <c r="X39" i="1"/>
  <c r="AC34" i="1"/>
  <c r="Z45" i="1"/>
  <c r="Z46" i="1"/>
  <c r="Y46" i="1" s="1"/>
  <c r="Z49" i="1"/>
  <c r="Y49" i="1" s="1"/>
  <c r="Z48" i="1"/>
  <c r="Y48" i="1" s="1"/>
  <c r="X31" i="1"/>
  <c r="AC33" i="1"/>
  <c r="AC30" i="1"/>
  <c r="Z30" i="1"/>
  <c r="Z31" i="1"/>
  <c r="Y31" i="1" s="1"/>
  <c r="X33" i="1"/>
  <c r="X32" i="1"/>
  <c r="Z34" i="1"/>
  <c r="Y34" i="1" s="1"/>
  <c r="Z33" i="1"/>
  <c r="Y33" i="1" s="1"/>
  <c r="X34" i="1"/>
  <c r="J40" i="17" l="1"/>
  <c r="J40" i="19"/>
  <c r="J40" i="20"/>
  <c r="J35" i="19"/>
  <c r="J35" i="20"/>
  <c r="J35" i="17"/>
  <c r="AF30" i="1"/>
  <c r="AE30" i="1" s="1"/>
  <c r="L30" i="18" s="1"/>
  <c r="J30" i="18"/>
  <c r="J30" i="17"/>
  <c r="J30" i="19"/>
  <c r="J30" i="20"/>
  <c r="L35" i="17"/>
  <c r="L35" i="19"/>
  <c r="L35" i="20"/>
  <c r="L55" i="20"/>
  <c r="L55" i="17"/>
  <c r="L55" i="19"/>
  <c r="J55" i="17"/>
  <c r="J55" i="20"/>
  <c r="J55" i="19"/>
  <c r="L30" i="19"/>
  <c r="J45" i="20"/>
  <c r="J45" i="17"/>
  <c r="J45" i="19"/>
  <c r="J50" i="19"/>
  <c r="J50" i="20"/>
  <c r="J50" i="17"/>
  <c r="AB55" i="1"/>
  <c r="AA55" i="1" s="1"/>
  <c r="Y40" i="1"/>
  <c r="AB40" i="1"/>
  <c r="AA40" i="1" s="1"/>
  <c r="AC50" i="1"/>
  <c r="AF50" i="1"/>
  <c r="AE50" i="1" s="1"/>
  <c r="Y50" i="1"/>
  <c r="AB50" i="1"/>
  <c r="AA50" i="1" s="1"/>
  <c r="Y35" i="1"/>
  <c r="AB35" i="1"/>
  <c r="AA35" i="1" s="1"/>
  <c r="AC45" i="1"/>
  <c r="AF45" i="1"/>
  <c r="AE45" i="1" s="1"/>
  <c r="Y45" i="1"/>
  <c r="AB45" i="1"/>
  <c r="AA45" i="1" s="1"/>
  <c r="Y30" i="1"/>
  <c r="AB30" i="1"/>
  <c r="AA30" i="1" s="1"/>
  <c r="L30" i="20" l="1"/>
  <c r="AG35" i="1"/>
  <c r="K35" i="17"/>
  <c r="K35" i="19"/>
  <c r="K35" i="20"/>
  <c r="L30" i="17"/>
  <c r="K40" i="20"/>
  <c r="K40" i="17"/>
  <c r="K40" i="19"/>
  <c r="K30" i="20"/>
  <c r="K30" i="19"/>
  <c r="K30" i="17"/>
  <c r="L45" i="19"/>
  <c r="L45" i="20"/>
  <c r="L45" i="17"/>
  <c r="K45" i="19"/>
  <c r="K45" i="20"/>
  <c r="K45" i="17"/>
  <c r="AG55" i="1"/>
  <c r="K55" i="19"/>
  <c r="K55" i="20"/>
  <c r="K55" i="17"/>
  <c r="L50" i="20"/>
  <c r="L50" i="17"/>
  <c r="L50" i="19"/>
  <c r="K50" i="20"/>
  <c r="K50" i="17"/>
  <c r="K50" i="19"/>
  <c r="AG45" i="1"/>
  <c r="AG50" i="1"/>
  <c r="AG30" i="1"/>
  <c r="K30" i="18"/>
  <c r="H15" i="1"/>
  <c r="H10" i="1"/>
  <c r="M35" i="20" l="1"/>
  <c r="M35" i="19"/>
  <c r="M35" i="17"/>
  <c r="M30" i="18"/>
  <c r="M30" i="20"/>
  <c r="M30" i="17"/>
  <c r="M30" i="19"/>
  <c r="M55" i="20"/>
  <c r="M55" i="17"/>
  <c r="M55" i="19"/>
  <c r="M50" i="19"/>
  <c r="M50" i="20"/>
  <c r="M50" i="17"/>
  <c r="M45" i="20"/>
  <c r="M45" i="17"/>
  <c r="M45" i="19"/>
  <c r="T19" i="1"/>
  <c r="Q19" i="1"/>
  <c r="Q18" i="1"/>
  <c r="T18" i="1"/>
  <c r="T17" i="1"/>
  <c r="T14" i="1" l="1"/>
  <c r="Q14" i="1"/>
  <c r="T13" i="1"/>
  <c r="T12" i="1"/>
  <c r="T11" i="1"/>
  <c r="T27" i="1" l="1"/>
  <c r="T26" i="1"/>
  <c r="T25" i="1"/>
  <c r="Q27" i="1"/>
  <c r="Q26" i="1"/>
  <c r="Q25" i="1"/>
  <c r="M25" i="1"/>
  <c r="J25" i="1"/>
  <c r="T24" i="1"/>
  <c r="Q24" i="1"/>
  <c r="T22" i="1"/>
  <c r="Q22" i="1"/>
  <c r="T21" i="1"/>
  <c r="Q21" i="1"/>
  <c r="X21" i="1" s="1"/>
  <c r="T23" i="1"/>
  <c r="Q23" i="1"/>
  <c r="T20" i="1"/>
  <c r="Q20" i="1"/>
  <c r="X59" i="1" l="1"/>
  <c r="X58" i="1"/>
  <c r="X50" i="1"/>
  <c r="X57" i="1"/>
  <c r="X53" i="1"/>
  <c r="X52" i="1"/>
  <c r="X55" i="1"/>
  <c r="X56" i="1"/>
  <c r="X51" i="1"/>
  <c r="Q12" i="1"/>
  <c r="Q13" i="1"/>
  <c r="L25" i="1" l="1"/>
  <c r="M20" i="1"/>
  <c r="L20" i="1"/>
  <c r="M15" i="1"/>
  <c r="L15" i="1"/>
  <c r="M10" i="1"/>
  <c r="L10" i="1"/>
  <c r="I20" i="19" l="1"/>
  <c r="I20" i="20"/>
  <c r="I20" i="17"/>
  <c r="I15" i="17"/>
  <c r="I15" i="19"/>
  <c r="I15" i="20"/>
  <c r="I25" i="17"/>
  <c r="I25" i="19"/>
  <c r="I25" i="20"/>
  <c r="AC41" i="1"/>
  <c r="AC43" i="1"/>
  <c r="AC42" i="1"/>
  <c r="B10" i="20"/>
  <c r="B10" i="19"/>
  <c r="B10" i="17"/>
  <c r="B55" i="18"/>
  <c r="B50" i="18"/>
  <c r="B45" i="18"/>
  <c r="B40" i="18"/>
  <c r="B35" i="18"/>
  <c r="B25" i="18"/>
  <c r="B20" i="18"/>
  <c r="B15" i="18"/>
  <c r="B10" i="18"/>
  <c r="I55" i="18"/>
  <c r="I20" i="18"/>
  <c r="N10" i="20"/>
  <c r="G10" i="20"/>
  <c r="F10" i="20"/>
  <c r="E10" i="20"/>
  <c r="D10" i="20"/>
  <c r="C10" i="20"/>
  <c r="A10" i="20"/>
  <c r="D6" i="20"/>
  <c r="D5" i="20"/>
  <c r="D4" i="20"/>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C40" i="1" l="1"/>
  <c r="AF40" i="1"/>
  <c r="AE40" i="1" s="1"/>
  <c r="I50" i="18"/>
  <c r="I40" i="18"/>
  <c r="I45" i="18"/>
  <c r="I25" i="18"/>
  <c r="I15" i="18"/>
  <c r="D6" i="17"/>
  <c r="D5" i="17"/>
  <c r="D4" i="17"/>
  <c r="N10" i="17"/>
  <c r="G10" i="17"/>
  <c r="F10" i="17"/>
  <c r="E10" i="17"/>
  <c r="D10" i="17"/>
  <c r="C10" i="17"/>
  <c r="A10" i="17"/>
  <c r="AG40" i="1" l="1"/>
  <c r="L40" i="19"/>
  <c r="L40" i="20"/>
  <c r="L40" i="17"/>
  <c r="X40" i="1"/>
  <c r="X42" i="1"/>
  <c r="X41" i="1"/>
  <c r="H45" i="18"/>
  <c r="H40" i="18"/>
  <c r="H50" i="18"/>
  <c r="H55" i="18"/>
  <c r="M40" i="17" l="1"/>
  <c r="M40" i="19"/>
  <c r="M40" i="20"/>
  <c r="J50" i="18"/>
  <c r="J55" i="18"/>
  <c r="J45" i="18"/>
  <c r="J40" i="18"/>
  <c r="K40" i="18" l="1"/>
  <c r="K55" i="18"/>
  <c r="K50" i="18"/>
  <c r="K45" i="18"/>
  <c r="L55" i="18"/>
  <c r="L50" i="18"/>
  <c r="L45" i="18"/>
  <c r="L40" i="18"/>
  <c r="M55" i="18" l="1"/>
  <c r="M50" i="18"/>
  <c r="M45" i="18"/>
  <c r="M40" i="18"/>
  <c r="H35" i="18" l="1"/>
  <c r="I10" i="17"/>
  <c r="I10" i="18"/>
  <c r="I10" i="20"/>
  <c r="I10" i="19"/>
  <c r="I35" i="18"/>
  <c r="J35" i="18" l="1"/>
  <c r="K35" i="18" l="1"/>
  <c r="L35" i="18"/>
  <c r="M35" i="18" l="1"/>
  <c r="X27" i="1" l="1"/>
  <c r="I25" i="1"/>
  <c r="H25" i="17" l="1"/>
  <c r="H25" i="19"/>
  <c r="H25" i="20"/>
  <c r="Z29" i="1"/>
  <c r="Y29" i="1" s="1"/>
  <c r="X28" i="1"/>
  <c r="H25" i="18"/>
  <c r="X26" i="1"/>
  <c r="X25" i="1"/>
  <c r="X29" i="1"/>
  <c r="AD26" i="1"/>
  <c r="AC26" i="1" s="1"/>
  <c r="AD28" i="1"/>
  <c r="AC28" i="1" s="1"/>
  <c r="AD27" i="1"/>
  <c r="AD29" i="1"/>
  <c r="AC29" i="1" s="1"/>
  <c r="AD25" i="1"/>
  <c r="AC25" i="1" s="1"/>
  <c r="Z27" i="1"/>
  <c r="Y27" i="1" s="1"/>
  <c r="Z25" i="1"/>
  <c r="Y25" i="1" s="1"/>
  <c r="N25" i="1"/>
  <c r="Z28" i="1"/>
  <c r="Y28" i="1" s="1"/>
  <c r="Z26" i="1"/>
  <c r="Y26" i="1" s="1"/>
  <c r="J25" i="20" l="1"/>
  <c r="J25" i="17"/>
  <c r="J25" i="19"/>
  <c r="J25" i="18"/>
  <c r="AF25" i="1"/>
  <c r="AE25" i="1" s="1"/>
  <c r="AC27" i="1"/>
  <c r="AB25" i="1"/>
  <c r="AA25" i="1" s="1"/>
  <c r="K25" i="19" l="1"/>
  <c r="K25" i="20"/>
  <c r="K25" i="17"/>
  <c r="L25" i="17"/>
  <c r="L25" i="19"/>
  <c r="L25" i="20"/>
  <c r="K25" i="18"/>
  <c r="L25" i="18"/>
  <c r="AG25" i="1"/>
  <c r="M25" i="17" l="1"/>
  <c r="M25" i="20"/>
  <c r="M25" i="19"/>
  <c r="M25" i="18"/>
  <c r="J20" i="1"/>
  <c r="I20" i="1"/>
  <c r="Q17" i="1"/>
  <c r="T16" i="1"/>
  <c r="Q16" i="1"/>
  <c r="T15" i="1"/>
  <c r="Q15" i="1"/>
  <c r="J15" i="1"/>
  <c r="I15" i="1"/>
  <c r="H15" i="17" l="1"/>
  <c r="H15" i="19"/>
  <c r="H15" i="20"/>
  <c r="H20" i="20"/>
  <c r="H20" i="17"/>
  <c r="H20" i="19"/>
  <c r="X48" i="1"/>
  <c r="X49" i="1"/>
  <c r="X47" i="1"/>
  <c r="X45" i="1"/>
  <c r="X46" i="1"/>
  <c r="H15" i="18"/>
  <c r="H20" i="18"/>
  <c r="Z21" i="1"/>
  <c r="Y21" i="1" s="1"/>
  <c r="X20" i="1"/>
  <c r="X23"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7" l="1"/>
  <c r="J20" i="19"/>
  <c r="J20" i="20"/>
  <c r="J15" i="20"/>
  <c r="J15" i="17"/>
  <c r="J15" i="19"/>
  <c r="AF20" i="1"/>
  <c r="AE20" i="1" s="1"/>
  <c r="J20" i="18"/>
  <c r="J15" i="18"/>
  <c r="AB20" i="1"/>
  <c r="AA20" i="1" s="1"/>
  <c r="AB15" i="1"/>
  <c r="AA15" i="1" s="1"/>
  <c r="K20" i="17" l="1"/>
  <c r="K20" i="20"/>
  <c r="K20" i="19"/>
  <c r="K15" i="19"/>
  <c r="K15" i="20"/>
  <c r="K15" i="17"/>
  <c r="L20" i="20"/>
  <c r="L20" i="19"/>
  <c r="L20" i="17"/>
  <c r="K15" i="18"/>
  <c r="K20" i="18"/>
  <c r="AC23" i="1" l="1"/>
  <c r="AC21" i="1"/>
  <c r="AC19" i="1"/>
  <c r="AC22" i="1"/>
  <c r="AC24" i="1"/>
  <c r="AC18" i="1"/>
  <c r="AC16" i="1"/>
  <c r="AC17" i="1"/>
  <c r="AD12" i="1"/>
  <c r="AC12" i="1" s="1"/>
  <c r="AD13" i="1"/>
  <c r="AC13" i="1" s="1"/>
  <c r="AD14" i="1"/>
  <c r="AC14" i="1" s="1"/>
  <c r="Q11" i="1"/>
  <c r="T10" i="1"/>
  <c r="AG20" i="1" l="1"/>
  <c r="AC20" i="1"/>
  <c r="AF15" i="1"/>
  <c r="AE15" i="1" s="1"/>
  <c r="AC15" i="1"/>
  <c r="AD11" i="1"/>
  <c r="Q10" i="1"/>
  <c r="AD10" i="1" s="1"/>
  <c r="J10" i="1"/>
  <c r="L15" i="17" l="1"/>
  <c r="L15" i="19"/>
  <c r="L15" i="20"/>
  <c r="M20" i="19"/>
  <c r="M20" i="20"/>
  <c r="M20" i="17"/>
  <c r="X10" i="1"/>
  <c r="AG15" i="1"/>
  <c r="L15" i="18"/>
  <c r="L20" i="18"/>
  <c r="AC11" i="1"/>
  <c r="Z14" i="1"/>
  <c r="Z11" i="1"/>
  <c r="Z10" i="1"/>
  <c r="Y10" i="1" s="1"/>
  <c r="Z12" i="1"/>
  <c r="Z13" i="1"/>
  <c r="X13" i="1"/>
  <c r="X12" i="1"/>
  <c r="X14" i="1"/>
  <c r="AC10" i="1"/>
  <c r="X11" i="1"/>
  <c r="I10" i="1"/>
  <c r="M15" i="17" l="1"/>
  <c r="M15" i="19"/>
  <c r="M15" i="20"/>
  <c r="M20" i="18"/>
  <c r="N10" i="1"/>
  <c r="J10" i="18" s="1"/>
  <c r="H10" i="18"/>
  <c r="H10" i="19"/>
  <c r="H10" i="20"/>
  <c r="H10" i="17"/>
  <c r="M15" i="18"/>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juanp</author>
  </authors>
  <commentList>
    <comment ref="C72" authorId="0" shapeId="0" xr:uid="{81CCFCE6-2DD4-4C43-BEBE-4BBD3811E3AD}">
      <text>
        <r>
          <rPr>
            <b/>
            <sz val="9"/>
            <color rgb="FF000000"/>
            <rFont val="Tahoma"/>
            <family val="2"/>
          </rPr>
          <t>revisar con william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D093036C-96AE-8B4D-8A54-8336443C5DB8}">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<sst xmlns="http://schemas.openxmlformats.org/spreadsheetml/2006/main" count="2969" uniqueCount="704">
  <si>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</si>
  <si>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</si>
  <si>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</si>
  <si>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</si>
  <si>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</si>
  <si>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</si>
  <si>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</si>
  <si>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</si>
  <si>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</si>
  <si>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</si>
  <si>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</si>
  <si>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</si>
  <si>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</si>
  <si>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</si>
  <si>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</si>
  <si>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</si>
  <si>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</si>
  <si>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</si>
  <si>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</si>
  <si>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</si>
  <si>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</si>
  <si>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</si>
  <si>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</si>
  <si>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</si>
  <si>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</si>
  <si>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</si>
  <si>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</si>
  <si>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</si>
  <si>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</si>
  <si>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</si>
  <si>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</si>
  <si>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</si>
  <si>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</si>
  <si>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</si>
  <si>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</si>
  <si>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</si>
  <si>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</si>
  <si>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</si>
  <si>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</si>
  <si>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</si>
  <si>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</si>
  <si>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</si>
  <si>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</si>
  <si>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</si>
  <si>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</si>
  <si>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</si>
  <si>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</si>
  <si>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</si>
  <si>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</si>
  <si>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</si>
  <si>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</si>
  <si>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</si>
  <si>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</si>
  <si>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</si>
  <si>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</si>
  <si>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</si>
  <si>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</si>
  <si>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</si>
  <si>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</si>
  <si>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</si>
  <si>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</si>
  <si>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</si>
  <si>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</si>
  <si>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</si>
  <si>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</si>
  <si>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</si>
  <si>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</si>
  <si>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</si>
  <si>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</si>
  <si>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</si>
  <si>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</si>
  <si>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</si>
  <si>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</si>
  <si>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</si>
  <si>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</si>
  <si>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</si>
  <si>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</si>
  <si>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</si>
  <si>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</si>
  <si>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</si>
  <si>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</si>
  <si>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</si>
  <si>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</si>
  <si>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</si>
  <si>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</si>
  <si>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</si>
  <si>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</si>
  <si>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</si>
  <si>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</si>
  <si>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</si>
  <si>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</si>
  <si>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</si>
  <si>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</si>
  <si>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</si>
  <si>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</si>
  <si>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</si>
  <si>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</si>
  <si>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</si>
  <si>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</si>
  <si>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</si>
  <si>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</si>
  <si>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</si>
  <si>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</si>
  <si>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</si>
  <si>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</si>
  <si>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</si>
  <si>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</si>
  <si>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</si>
  <si>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</si>
  <si>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</si>
  <si>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</si>
  <si>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</si>
  <si>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</si>
  <si>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</si>
  <si>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</si>
  <si>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</si>
  <si>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</si>
  <si>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</si>
  <si>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</si>
  <si>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</si>
  <si>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</si>
  <si>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</si>
  <si>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</si>
  <si>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</si>
  <si>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</si>
  <si>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</si>
  <si>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</si>
  <si>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</si>
  <si>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</si>
  <si>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</si>
  <si>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</si>
  <si>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</si>
  <si>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</si>
  <si>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</si>
  <si>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</si>
  <si>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</si>
  <si>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</si>
  <si>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</si>
  <si>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</si>
  <si>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</si>
  <si>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</si>
  <si>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</si>
  <si>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</si>
  <si>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</si>
  <si>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</si>
  <si>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</si>
  <si>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</si>
  <si>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</si>
  <si>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</si>
  <si>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</si>
  <si>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</si>
  <si>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</si>
  <si>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</si>
  <si>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</si>
  <si>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</si>
  <si>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</si>
  <si>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</si>
  <si>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</si>
  <si>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</si>
  <si>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</si>
  <si>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</si>
  <si>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</si>
  <si>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</si>
  <si>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</si>
  <si>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</si>
  <si>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</si>
  <si>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</si>
  <si>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</si>
  <si>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</si>
  <si>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</si>
  <si>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</si>
  <si>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</si>
  <si>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</si>
  <si>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</si>
  <si>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</si>
  <si>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</si>
  <si>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</si>
  <si>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</si>
  <si>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</si>
  <si>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</si>
  <si>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</si>
  <si>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</si>
  <si>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</si>
  <si>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</si>
  <si>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</si>
  <si>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</si>
  <si>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</si>
  <si>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</si>
  <si>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</si>
  <si>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</si>
  <si>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</si>
  <si>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</si>
  <si>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</si>
  <si>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</si>
  <si>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</si>
  <si>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</si>
  <si>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</si>
  <si>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</si>
  <si>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</si>
  <si>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</si>
  <si>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</si>
  <si>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</si>
  <si>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</si>
  <si>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</si>
  <si>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</si>
  <si>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</si>
  <si>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</si>
  <si>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</si>
  <si>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</si>
  <si>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</si>
  <si>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</si>
  <si>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</si>
  <si>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</si>
  <si>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</si>
  <si>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</si>
  <si>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</si>
  <si>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</si>
  <si>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</si>
  <si>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</si>
  <si>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</si>
  <si>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</si>
  <si>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</si>
  <si>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</si>
  <si>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</si>
  <si>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</si>
  <si>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</si>
  <si>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</si>
  <si>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</si>
  <si>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</si>
  <si>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</si>
  <si>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</si>
  <si>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</si>
  <si>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</si>
  <si>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</si>
  <si>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</si>
  <si>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</si>
  <si>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</si>
  <si>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</si>
  <si>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</si>
  <si>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</si>
  <si>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</si>
  <si>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</si>
  <si>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</si>
  <si>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</si>
  <si>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</si>
  <si>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</si>
  <si>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</si>
  <si>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</si>
  <si>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</si>
  <si>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</si>
  <si>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</si>
  <si>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</si>
  <si>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</si>
  <si>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</si>
  <si>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</si>
  <si>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</si>
  <si>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</si>
  <si>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</si>
  <si>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</si>
  <si>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</si>
  <si>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</si>
  <si>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</si>
  <si>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</si>
  <si>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</si>
  <si>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</si>
  <si>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</si>
  <si>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</si>
  <si>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</si>
  <si>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</si>
  <si>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</si>
  <si>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</si>
  <si>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</si>
  <si>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</si>
  <si>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</si>
  <si>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</si>
  <si>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</si>
  <si>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</si>
  <si>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</si>
  <si>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</si>
  <si>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</si>
  <si>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</si>
  <si>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</si>
  <si>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</si>
  <si>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</si>
  <si>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</si>
  <si>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</si>
  <si>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</si>
  <si>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</si>
  <si>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</si>
  <si>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</si>
  <si>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</si>
  <si>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</si>
  <si>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</si>
  <si>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</si>
  <si>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</si>
  <si>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</si>
  <si>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</si>
  <si>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</si>
  <si>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</si>
  <si>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</si>
  <si>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</si>
  <si>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</si>
  <si>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</si>
  <si>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</si>
  <si>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</si>
  <si>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</si>
  <si>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</si>
  <si>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</si>
  <si>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</si>
  <si>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</si>
  <si>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</si>
  <si>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</si>
  <si>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</si>
  <si>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</si>
  <si>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</si>
  <si>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</si>
  <si>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</si>
  <si>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</si>
  <si>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</si>
  <si>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</si>
  <si>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</si>
  <si>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</si>
  <si>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</si>
  <si>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</si>
  <si>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</si>
  <si>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</si>
  <si>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</si>
  <si>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</si>
  <si>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</si>
  <si>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</si>
  <si>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</si>
  <si>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</si>
  <si>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</si>
  <si>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</si>
  <si>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</si>
  <si>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</si>
  <si>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</si>
  <si>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</si>
  <si>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</si>
  <si>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</si>
  <si>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</si>
  <si>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</si>
  <si>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</si>
  <si>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</si>
  <si>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</si>
  <si>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</si>
  <si>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</si>
  <si>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</si>
  <si>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</si>
  <si>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</si>
  <si>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</si>
  <si>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</si>
  <si>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</si>
  <si>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</si>
  <si>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</si>
  <si>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</si>
  <si>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</si>
  <si>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</si>
  <si>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</si>
  <si>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</si>
  <si>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</si>
  <si>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</si>
  <si>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</si>
  <si>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</si>
  <si>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</si>
  <si>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</si>
  <si>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</si>
  <si>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</si>
  <si>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</si>
  <si>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</si>
  <si>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</si>
  <si>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</si>
  <si>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</si>
  <si>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</si>
  <si>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</si>
  <si>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</si>
  <si>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</si>
  <si>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</si>
  <si>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</si>
  <si>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</si>
  <si>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</si>
  <si>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</si>
  <si>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</si>
  <si>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</si>
  <si>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</si>
  <si>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</si>
  <si>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</si>
  <si>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</si>
  <si>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</si>
  <si>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</si>
  <si>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</si>
  <si>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</si>
  <si>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</si>
  <si>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</si>
  <si>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</si>
  <si>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</si>
  <si>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</si>
  <si>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</si>
  <si>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</si>
  <si>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</si>
  <si>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</si>
  <si>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DIRECCIÓN EJECUTIVA SECCIONAL DE ADMINISTRACIÓN JUDICIAL DE MANIZALES</t>
  </si>
  <si>
    <t>DIRECCIÓN EJECUTIVA SECCIONAL DE ADMINISTRACIÓN JUDICIAL</t>
  </si>
  <si>
    <t>Dirección Ejecutiva Seccional de Administración Judicial de Manizales</t>
  </si>
  <si>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</si>
  <si>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</si>
  <si>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</si>
  <si>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</si>
  <si>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r>
      <t>Desconocimiento de los canales de comunicación por parte de la comunidad en general</t>
    </r>
    <r>
      <rPr>
        <b/>
        <sz val="9"/>
        <color theme="1"/>
        <rFont val="Arial"/>
        <family val="2"/>
      </rPr>
      <t xml:space="preserve"> (Comunicación institucional)</t>
    </r>
  </si>
  <si>
    <r>
      <t xml:space="preserve">Implementación de modelos de atención al usuario, a traves de medios o herramientas virtuales </t>
    </r>
    <r>
      <rPr>
        <b/>
        <sz val="9"/>
        <color theme="1"/>
        <rFont val="Arial"/>
        <family val="2"/>
      </rPr>
      <t>(Todos los procesos)</t>
    </r>
  </si>
  <si>
    <r>
      <t xml:space="preserve">Inconsistencias del Sistema EKOGUI respecto al pasivo litigioso (Agencia Nacional de Defensa Judicial del Estado) </t>
    </r>
    <r>
      <rPr>
        <b/>
        <sz val="9"/>
        <color theme="1"/>
        <rFont val="Arial"/>
        <family val="2"/>
      </rPr>
      <t>(Asistencia legal)</t>
    </r>
  </si>
  <si>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</si>
  <si>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</si>
  <si>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</si>
  <si>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</si>
  <si>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</si>
  <si>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</si>
  <si>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</si>
  <si>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</si>
  <si>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</si>
  <si>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</si>
  <si>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</si>
  <si>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</si>
  <si>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</si>
  <si>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</si>
  <si>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</si>
  <si>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</si>
  <si>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</si>
  <si>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</si>
  <si>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</si>
  <si>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Compromiso del personal del Consejo Seccional y la Dirección Ejecutiva Seccional frente a la ejecución de las actividades asignadas </t>
    </r>
    <r>
      <rPr>
        <b/>
        <sz val="9"/>
        <color theme="1"/>
        <rFont val="Arial"/>
        <family val="2"/>
      </rPr>
      <t>(Todos los procesos)</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</si>
  <si>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</si>
  <si>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</si>
  <si>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</si>
  <si>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</si>
  <si>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</si>
  <si>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</si>
  <si>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</si>
  <si>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</si>
  <si>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</si>
  <si>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</si>
  <si>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</si>
  <si>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</si>
  <si>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</si>
  <si>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</si>
  <si>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</si>
  <si>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</si>
  <si>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</si>
  <si>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</si>
  <si>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</si>
  <si>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</si>
  <si>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</si>
  <si>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</si>
  <si>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</si>
  <si>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r>
      <t xml:space="preserve">Falta de socialización y sensibilización de las políticas ambientales de la entidad </t>
    </r>
    <r>
      <rPr>
        <b/>
        <sz val="9"/>
        <color theme="1"/>
        <rFont val="Arial"/>
        <family val="2"/>
      </rPr>
      <t>(Planeación estratégica)</t>
    </r>
  </si>
  <si>
    <t>Ampliar la cobertura de herramientas de atención virtual en los municipios del Distrito</t>
  </si>
  <si>
    <t>Plan de riesgos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</si>
  <si>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</si>
  <si>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</si>
  <si>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</si>
  <si>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</si>
  <si>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</si>
  <si>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</si>
  <si>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 xml:space="preserve">Ocurrencia de fenómenos naturales (Inundación, sismo, vendavales) que pueden afectar la prestación del servicio </t>
  </si>
  <si>
    <t>Medición cuantitativa y cualitativa de los niveles de satisfacción de los usuarios internos y externos de la administración de justicia en relación a la prestación del servicio</t>
  </si>
  <si>
    <t>Insuficientes programas de capacitación para la toma de conciencia debido al desconocimiento de l ley antisoborno (ISO 37001:2016), Plan Anticorrupción y  de los  valores y principios propios de la entidad.</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</si>
  <si>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</si>
  <si>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</si>
  <si>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</si>
  <si>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 xml:space="preserve">Obtención de beneficios propios </t>
  </si>
  <si>
    <t>Socialización de la normatividad aplicable y del código de ética y del Plan Anticorrupción</t>
  </si>
  <si>
    <t>Aprobación de los planes de acción mediante acto administrativo
Seguimiento trimestral de las actividades desarrolladas en los procesos del SIGCMA en la Seccional</t>
  </si>
  <si>
    <t>Coordinación SIGCMA Seccional</t>
  </si>
  <si>
    <t>Nivel Seccional</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</si>
  <si>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</si>
  <si>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</si>
  <si>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</si>
  <si>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Carencia del liderazgo en el Sistema de Gestión Ambiental</t>
  </si>
  <si>
    <t>Baja participación de los  servidores judiciales en las actividades de formación en el Sistema de Gestión Ambiental</t>
  </si>
  <si>
    <t>Falta de apropiación del Plan de Gestión Ambiental que aplica para la Rama Judicial Acuerdo PSAA14-10160</t>
  </si>
  <si>
    <t>Listas de asistencia de las sensibilización y capacitaciones charlas del Sistema de Gestión Ambiental y "Formación de Auditores en la Norma NTC ISO 14001:2015 y en la Norma Técnica de la Rama Judicial NTC 6256 :2018" por parte del  SIGCMA</t>
  </si>
  <si>
    <t xml:space="preserve">Divulgación de programas, guías y procedimientos del Plan de Gestión Ambiental, además del  acompañamiento y/o seguimiento a implementación del Acuerdo PSAA14-10160
</t>
  </si>
  <si>
    <t>Asistencia a actividades de formación virtual programadas</t>
  </si>
  <si>
    <t>Micrositio SIGCMA para consulta de lineamientos y normatividad ambiental vigente y Matriz de requisitos legales</t>
  </si>
  <si>
    <t>Apoyo</t>
  </si>
  <si>
    <t>Líder del proceso</t>
  </si>
  <si>
    <t>Generar espacios de socialización y sensibilización en la Seccional</t>
  </si>
  <si>
    <t>GESTIÓN TENCOLÓGICA</t>
  </si>
  <si>
    <t>GESTIÓN TECNOLÓGICA</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</si>
  <si>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</si>
  <si>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Software desactualizado</t>
  </si>
  <si>
    <t>Deterioro del elemento por mal uso</t>
  </si>
  <si>
    <t>Obsolescencia de equipos</t>
  </si>
  <si>
    <t>Fallas en la alimentación eléctrica</t>
  </si>
  <si>
    <t xml:space="preserve">Acualización de la infraestructura informática </t>
  </si>
  <si>
    <t>Pérdida de eficiencia de servicio de telecomunicaciones o disminución de la calidad de conexión a la red telemática de la seccional</t>
  </si>
  <si>
    <t>Problemas de cableado de red</t>
  </si>
  <si>
    <t>Atención inoportuna de las solicitudes recibidas</t>
  </si>
  <si>
    <t xml:space="preserve">Cambio del personal técnico </t>
  </si>
  <si>
    <t>Insuficiencia de personal en el área de sistemas</t>
  </si>
  <si>
    <t>Falta de equipos de soporte para reemplazar de forma inmediata y temporalmente los que deban ser reparados</t>
  </si>
  <si>
    <t>Capacitación del personal técnico</t>
  </si>
  <si>
    <t>Stock de equipos para reemplazo ante un mantenimiento correctivo</t>
  </si>
  <si>
    <t>Recibir dádivas o beneficios  para la adulteración de datos de los sistemas de información de la Rama Judicial</t>
  </si>
  <si>
    <t>Fallas en equipos servidores</t>
  </si>
  <si>
    <t>Fallas de Software usuarios</t>
  </si>
  <si>
    <t xml:space="preserve">Falla de Herramientas informaticas para la detección de spyware, virus y otras amenazas </t>
  </si>
  <si>
    <t>Falta de capacitación de los usuarios</t>
  </si>
  <si>
    <t>Actualizaciones de sistemas operativos no planeadas</t>
  </si>
  <si>
    <t>Falla en aplicativos ofimáticos y aplicativos de la Rama</t>
  </si>
  <si>
    <t>Posibilidad de afectación en la prestación del servicio de justicia debido a falla en aplicativos ofimáticos y aplicativos de la Rama</t>
  </si>
  <si>
    <t>Utilizar software licenciado por la Rama Judicial
Aplicación del Acuerdo PSAA14-10279 (políticas y procedimientos específicos para la Seguridad de la Información de la Rama Judicial)
Utilizar los aplicativos oficiales definidos por la Dirección Ejecutiva y el Consejo Superior de la Judicatura
Mesa de ayuda de la Rama Judicial</t>
  </si>
  <si>
    <t>Promoción de las capacitaciones emitidas desde el nivel central
Realizar capacitaciones en el ambito de competencia de la Seccional
Envío de información relevante para el manejo de los aplicativos, a los usuarios</t>
  </si>
  <si>
    <t>Mantenimiento del software de los equipos (preventivo) 
Establecer las actualizaciones automáticas de los Sistemas Operativos a través de la consola WSUS</t>
  </si>
  <si>
    <t>Detección de actualizaciones que pueden afectar el software de los equipos</t>
  </si>
  <si>
    <t>Fallas de Hardware usuarios</t>
  </si>
  <si>
    <t>Desastres naturales (rayos, inundaciones) o accidentes (derrames, golpes, caidas)</t>
  </si>
  <si>
    <t>Deterioro del elemento por desgaste acelerado</t>
  </si>
  <si>
    <t>Posibilidad de afectación en la prestación del servicio de justicia debido al deterioro del elemento por mal uso</t>
  </si>
  <si>
    <t>Dar a conocer a los servidores judiciales el Acuerdo PSAA14-10279
Realizar el mantenimiento preventivo de los computadores
Realizar gestión con la Mesa de Ayuda para la entrega de repuestos</t>
  </si>
  <si>
    <t>Sedes Judiciales con sistema de Energía Regulada
Disponibilidad de UPS
Mantenimiento continuo de UPS</t>
  </si>
  <si>
    <t>Revisión del estado de la línea a tierra
Inspecciones a Sedes Judiciales
Equipos de continuidad de la mesa de ayuda</t>
  </si>
  <si>
    <t>Mantenimientos preventivos de la mesa de ayuda
No superar el límite máximo de uso diario
Entrega de repuestos por parte de la mesa de ayuda</t>
  </si>
  <si>
    <t>Fallos en equipos activos de red</t>
  </si>
  <si>
    <t>Falla del nivel de conectividad, servicio de WAN - Internet</t>
  </si>
  <si>
    <t>Posibilidad de afectación en la prestación del servicio de justicia debido a fallos en equipos activos de red</t>
  </si>
  <si>
    <t>Mantenimiento preventivo de los rack de comunicación 
Mantenimiento correctivo por requerimiento</t>
  </si>
  <si>
    <t>Atención a solicitudes por falla de canal a los despachos</t>
  </si>
  <si>
    <t>Mantenimiento preventivo de equipos
Equipos de continuidad de la mesa de ayuda</t>
  </si>
  <si>
    <t>Centro de cableado con UPS
Aires acondicionados en centros de cableado</t>
  </si>
  <si>
    <t>Mantener con aire acondicionado los centros de datos
Mantenimiento preventivo de los centros de datos
Centro de cableado con UPS</t>
  </si>
  <si>
    <t>Solicitar al nivel central el recurso para ampliar banda ancha</t>
  </si>
  <si>
    <t>Posibilidad de incumplimiento de las metas establecidas debido a la insuficiencia de personal en el área de sistemas</t>
  </si>
  <si>
    <t>Distribución de funciones por tipo de solicitud
Solicitud de personal al Director Seccional</t>
  </si>
  <si>
    <t xml:space="preserve">Fallas de software </t>
  </si>
  <si>
    <t>Daños en hardware de servidor</t>
  </si>
  <si>
    <t>Fallas en sistemas de información</t>
  </si>
  <si>
    <t>Falta de licencias en los servidores</t>
  </si>
  <si>
    <t>Posibilidad de afectación en la Prestación del Servicio de Justicia debido a fallas en sistemas de información</t>
  </si>
  <si>
    <t>Actualizaciones de sistema operativo
Mantenimiento de archivos temporales</t>
  </si>
  <si>
    <t>Reemplazo de equipo servidor por la mesa de ayuda
Mantenimiento preventivo de equipos</t>
  </si>
  <si>
    <t>Aplicación del Acuerdo PSAA14-10279 (políticas y procedimientos específicos para la Seguridad de la Información de la Rama Judicial )
Generación diaria, semanal, mensual y anual de copias de seguridad a las Bases de Datos de los aplicativos Institucionales
Generar copia mensual de los servicios de DHCP, DNS y Directorio Activo de las sedes judiciales donde exista equipo servidor</t>
  </si>
  <si>
    <t>Solicitud de licencia a nivel central</t>
  </si>
  <si>
    <t>Afectación tecnológica de audiencias presenciales y virtuales</t>
  </si>
  <si>
    <t>Daño de los elementos tecnológicos de la sala de audiencia</t>
  </si>
  <si>
    <t>Falta de capacitación en aplicativos de salas de audiencias</t>
  </si>
  <si>
    <t>Falla de canales de comunicación</t>
  </si>
  <si>
    <t>Falla en aplicativos de administración de salas</t>
  </si>
  <si>
    <t>Posibilidad de afectación en la Prestación del Servicio de Justicia debido a daño de los elementos tecnológicos de la sala de audiencia</t>
  </si>
  <si>
    <t>Mantenimiento preventivo de salas de audiencia</t>
  </si>
  <si>
    <t>Capacitación en aplicativos de salas de audiencias</t>
  </si>
  <si>
    <t>Atención a solicitudes por falla de canal a los usuarios</t>
  </si>
  <si>
    <t>Revisión del sistema previo al inicio de la audiencia</t>
  </si>
  <si>
    <t>Falla de accesos de seguridad</t>
  </si>
  <si>
    <t>Accesos no autorizados a equipos de computo y de red</t>
  </si>
  <si>
    <t>Contraseñas no seguras</t>
  </si>
  <si>
    <t>Ingreso a sitios inseguros</t>
  </si>
  <si>
    <t>Posibilidad de afectación en la Prestación del Servicio de Justicia debido a accesos no autorizados a equipos de computo y de red</t>
  </si>
  <si>
    <t>Aplicación del Acuerdo PSAA14-10279 (políticas y procedimientos específicos para la Seguridad de la Información de la Rama Judicial )</t>
  </si>
  <si>
    <t>Capacitación a usuarios, en el Acuerdo PSAA14-10279</t>
  </si>
  <si>
    <t>Reporte para bloqueo a nivel central</t>
  </si>
  <si>
    <t>Interrupción o demora en el Servicio Público de Administrar  Justicia.</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</si>
  <si>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</si>
  <si>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</si>
  <si>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</si>
  <si>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</si>
  <si>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</si>
  <si>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</si>
  <si>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</si>
  <si>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 xml:space="preserve">Paros que afecten la prestación del servicio.  </t>
  </si>
  <si>
    <t>Huelgas, protestas ciudadana</t>
  </si>
  <si>
    <t>Disturbios o hechos violentos</t>
  </si>
  <si>
    <t>Pandemia</t>
  </si>
  <si>
    <t>Emergencias Ambientales</t>
  </si>
  <si>
    <t>Documentos asociados</t>
  </si>
  <si>
    <t>Falla de Herramientas informaticas para la detección de spyware, virus y otras amenazas 
Fallas en la alimentación eléctrica</t>
  </si>
  <si>
    <t>Mantener actualizado el software de Antivirus
Aplicación del Acuerdo PSAA14-10279 (políticas y procedimientos específicos para la Seguridad de la Información de la Rama Judicial)
Depuración de los sistemas de información
Consola de administración de antivirus
Centro de cableado con UPS
Aires acondicionados en centros de cableado
Mover breaker que alimenta UPS a punto con fluido eléctrico</t>
  </si>
  <si>
    <t>Se ha materializado el riesgo?</t>
  </si>
  <si>
    <t xml:space="preserve">Que acciones se llevaron a cabo, con ocasión a la materialización del riesgo </t>
  </si>
  <si>
    <t>FACTORES TEMÁTICOS</t>
  </si>
  <si>
    <r>
      <t xml:space="preserve">Cambios de Gerentes Públicos ( Cambios de Gobierno) </t>
    </r>
    <r>
      <rPr>
        <b/>
        <sz val="9"/>
        <color theme="1"/>
        <rFont val="Arial"/>
        <family val="2"/>
      </rPr>
      <t>(Todos los procesos)</t>
    </r>
    <r>
      <rPr>
        <sz val="9"/>
        <color theme="1"/>
        <rFont val="Arial"/>
        <family val="2"/>
      </rPr>
      <t>.</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</si>
  <si>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rgb="FF000000"/>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</si>
  <si>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</si>
  <si>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(Todos los procesos)</t>
    </r>
  </si>
  <si>
    <r>
      <t xml:space="preserve">Suficiencia de proveedores inscritos en la plataforma de Colombia Compra Eficiente, para suplir las necesidades de adquisición de bienes y servicios </t>
    </r>
    <r>
      <rPr>
        <b/>
        <sz val="9"/>
        <color theme="1"/>
        <rFont val="Arial"/>
        <family val="2"/>
      </rPr>
      <t>(Adquisición de bienes y Servicios)</t>
    </r>
  </si>
  <si>
    <r>
      <t>No asignación  oportuna y suficiente de los recursos requeridos para el desarrollo de los proyectos.</t>
    </r>
    <r>
      <rPr>
        <b/>
        <sz val="9"/>
        <color theme="1"/>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</si>
  <si>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</si>
  <si>
    <t>Sociales  y culturales ( cultura, religión, demografía, responsabilidad social, orden público.)</t>
  </si>
  <si>
    <r>
      <t>Interrupcion del servicio de Admnistrar Justicia a causa de las Huelgas y/o  Marchas.</t>
    </r>
    <r>
      <rPr>
        <b/>
        <sz val="9"/>
        <color theme="1"/>
        <rFont val="Arial"/>
        <family val="2"/>
      </rPr>
      <t xml:space="preserve"> (Todos los procesos)</t>
    </r>
  </si>
  <si>
    <r>
      <t>Incremento de la credibilidad y confianza en la administracion de justicia al implementar y certificar sus Sistemas de Gestión.</t>
    </r>
    <r>
      <rPr>
        <b/>
        <sz val="10"/>
        <color theme="1"/>
        <rFont val="Arial"/>
        <family val="2"/>
      </rPr>
      <t xml:space="preserve"> (Todos los procesos)
</t>
    </r>
  </si>
  <si>
    <r>
      <t>Aumento de la demanda de Justicia a causa de la problemática social</t>
    </r>
    <r>
      <rPr>
        <b/>
        <sz val="9"/>
        <color theme="1"/>
        <rFont val="Arial"/>
        <family val="2"/>
      </rPr>
      <t xml:space="preserve">  (Todos los procesos)</t>
    </r>
  </si>
  <si>
    <r>
      <t xml:space="preserve">Visibilizacion de la Administracion de Justicia  entre los actores no formales de la justicia (Grupos Etnicos y minorias Indigenas, género) </t>
    </r>
    <r>
      <rPr>
        <b/>
        <sz val="9"/>
        <color rgb="FF000000"/>
        <rFont val="Arial"/>
        <family val="2"/>
      </rPr>
      <t>. (Todos los procesos)</t>
    </r>
  </si>
  <si>
    <r>
      <t xml:space="preserve">Amenazas a servidores judiciales en razón al ejercicio de sus funciones. </t>
    </r>
    <r>
      <rPr>
        <b/>
        <sz val="9"/>
        <color theme="1"/>
        <rFont val="Arial"/>
        <family val="2"/>
      </rPr>
      <t xml:space="preserve"> (Todos los procesos)</t>
    </r>
  </si>
  <si>
    <r>
      <t xml:space="preserve">Afectaciones a la infraestructura fisica de las sedes Judiciales </t>
    </r>
    <r>
      <rPr>
        <b/>
        <sz val="9"/>
        <color theme="1"/>
        <rFont val="Arial"/>
        <family val="2"/>
      </rPr>
      <t>(Todos los procesos)</t>
    </r>
  </si>
  <si>
    <r>
      <t>Interrupcion del servicio de Admnistrar Justicia a causa del Covid 19 y sus variantes</t>
    </r>
    <r>
      <rPr>
        <b/>
        <sz val="9"/>
        <color theme="1"/>
        <rFont val="Arial"/>
        <family val="2"/>
      </rPr>
      <t>.(Todos los procesos)</t>
    </r>
  </si>
  <si>
    <t>Tecnológicos (  desarrollo digital,avances en tecnología, acceso a sistemas de información externos, gobierno en línea.</t>
  </si>
  <si>
    <r>
      <t>Accesos de personas o grupos malintencionados y ataques cibernéticos</t>
    </r>
    <r>
      <rPr>
        <b/>
        <sz val="9"/>
        <color theme="1"/>
        <rFont val="Arial"/>
        <family val="2"/>
      </rPr>
      <t xml:space="preserve"> (Todos los procesos)</t>
    </r>
  </si>
  <si>
    <r>
      <t xml:space="preserve">Virus que afecten el funcionamiento de los equipos </t>
    </r>
    <r>
      <rPr>
        <b/>
        <sz val="9"/>
        <color theme="1"/>
        <rFont val="Arial"/>
        <family val="2"/>
      </rPr>
      <t>(Todos los procesos)</t>
    </r>
  </si>
  <si>
    <r>
      <t xml:space="preserve">Fallas en los canales de internet por parte del proveedor del servicio </t>
    </r>
    <r>
      <rPr>
        <b/>
        <sz val="9"/>
        <color theme="1"/>
        <rFont val="Arial"/>
        <family val="2"/>
      </rPr>
      <t xml:space="preserve">(Todos los procesos) </t>
    </r>
  </si>
  <si>
    <r>
      <t xml:space="preserve">Fallas en las plataformas externas para la gestión de los procesos (LifeSize, CICERO, Banco Agrario, SICOF, SIIF, Colombia Compra Eficiente, Ofice 365) </t>
    </r>
    <r>
      <rPr>
        <b/>
        <sz val="9"/>
        <color theme="1"/>
        <rFont val="Arial"/>
        <family val="2"/>
      </rPr>
      <t>(Todos los procesos)</t>
    </r>
  </si>
  <si>
    <r>
      <t xml:space="preserve">Falta de capacidad de cubrimiento de las necesidades del servicio de tecnología que brinda la mesa de ayuda </t>
    </r>
    <r>
      <rPr>
        <b/>
        <sz val="9"/>
        <color theme="1"/>
        <rFont val="Arial"/>
        <family val="2"/>
      </rPr>
      <t>(Gestión Tecnológica)</t>
    </r>
  </si>
  <si>
    <t>Legales y reglamentarios (estándares nacionales, internacionales, regulación )</t>
  </si>
  <si>
    <r>
      <t>Normas expedidas que afecten el desarrollo y gestión de los procesos</t>
    </r>
    <r>
      <rPr>
        <b/>
        <sz val="9"/>
        <color theme="1"/>
        <rFont val="Arial"/>
        <family val="2"/>
      </rPr>
      <t>.(Todos los procesos)</t>
    </r>
  </si>
  <si>
    <t>Ambientales: emisiones y residuos, energía, catástrofes naturales, desarrollo sostenible.</t>
  </si>
  <si>
    <r>
      <t>Inadecuada disposición de residuos e inservibles acordes con la legislación ambiental en la materia acorde con las políticas del Gobierno Nacional  y Local</t>
    </r>
    <r>
      <rPr>
        <b/>
        <sz val="9"/>
        <color theme="1"/>
        <rFont val="Arial"/>
        <family val="2"/>
      </rPr>
      <t xml:space="preserve">  (Todos los procesos)</t>
    </r>
  </si>
  <si>
    <t xml:space="preserve">DEBILIDADES  (Factores específicos)  </t>
  </si>
  <si>
    <t xml:space="preserve">FORTALEZAS(Factores específicos) ) </t>
  </si>
  <si>
    <t>Estratégicos :(direccionamiento estratégico, planeación institucional,
liderazgo, trabajo en equipo)</t>
  </si>
  <si>
    <r>
      <t>A pesar de haber actividades planeadas surgen constantemente otras prioridades que desplazan actividades que posteriormente se acumulan</t>
    </r>
    <r>
      <rPr>
        <b/>
        <sz val="9"/>
        <color theme="1"/>
        <rFont val="Arial"/>
        <family val="2"/>
      </rPr>
      <t xml:space="preserve"> (Todos los procesos)</t>
    </r>
  </si>
  <si>
    <r>
      <t>Etrategias implementadas para garantizar el trabajo en casa, como: creación de VPN, correos electrónicos, autorización de retiros de equipos para trabajo en casa con ocasión de la emergencia sanitaria (</t>
    </r>
    <r>
      <rPr>
        <b/>
        <sz val="9"/>
        <color theme="1"/>
        <rFont val="Arial"/>
        <family val="2"/>
      </rPr>
      <t>Planeación estratégica y gestión tecnologica)</t>
    </r>
  </si>
  <si>
    <r>
      <t>El compromiso de la Alta Dirección y de los líderes de proceso, para ampliar, mantener y mejora el SIGCMA</t>
    </r>
    <r>
      <rPr>
        <b/>
        <sz val="9"/>
        <rFont val="Arial"/>
        <family val="2"/>
      </rPr>
      <t xml:space="preserve"> (Todos los procesos)</t>
    </r>
  </si>
  <si>
    <r>
      <t xml:space="preserve">Encuentro nacional e internacional del SIGCMA  </t>
    </r>
    <r>
      <rPr>
        <b/>
        <sz val="10"/>
        <rFont val="Arial"/>
        <family val="2"/>
      </rPr>
      <t>(Todos los procesos)</t>
    </r>
  </si>
  <si>
    <r>
      <t>Contar con la actualización de la Norma Tecnica de Calidad  NTC 6256 y GTC 286</t>
    </r>
    <r>
      <rPr>
        <b/>
        <sz val="9"/>
        <color rgb="FF000000"/>
        <rFont val="Arial"/>
        <family val="2"/>
      </rPr>
      <t xml:space="preserve"> (Todos los procesos)</t>
    </r>
  </si>
  <si>
    <r>
      <t>Recursos insuficientes para atender el Plan de necesidades planificadas</t>
    </r>
    <r>
      <rPr>
        <b/>
        <sz val="9"/>
        <color theme="1"/>
        <rFont val="Arial"/>
        <family val="2"/>
      </rPr>
      <t xml:space="preserve">  (Todos los procesos)</t>
    </r>
  </si>
  <si>
    <r>
      <t>Ejecución de los recursos asignados</t>
    </r>
    <r>
      <rPr>
        <b/>
        <sz val="9"/>
        <color theme="1"/>
        <rFont val="Arial"/>
        <family val="2"/>
      </rPr>
      <t xml:space="preserve"> (Gestión Financiera y Presupuestal, Adquisición de Bienes y Servicios, Mejoramiento Infraestructura Física, Gestión Humana, Gestión de SST, Gestión Tecnológica)</t>
    </r>
  </si>
  <si>
    <r>
      <t>Conocimiento de la reglamentación que establece el procedimiento para el manejo de los recursos presupuestales, financieros y de contratación estatal.</t>
    </r>
    <r>
      <rPr>
        <b/>
        <sz val="9"/>
        <rFont val="Arial"/>
        <family val="2"/>
      </rPr>
      <t>(Gestión Financiera y Presupuestal)</t>
    </r>
  </si>
  <si>
    <r>
      <t>Estandarizacion de procesos y procedimientos par el desarrollo del proceso contractua</t>
    </r>
    <r>
      <rPr>
        <b/>
        <sz val="9"/>
        <rFont val="Arial"/>
        <family val="2"/>
      </rPr>
      <t>l (Adquisición de Bienes y Servicos)</t>
    </r>
  </si>
  <si>
    <r>
      <t xml:space="preserve">Directrices establecidas en el  Manual de Contratación  </t>
    </r>
    <r>
      <rPr>
        <b/>
        <sz val="9"/>
        <rFont val="Arial"/>
        <family val="2"/>
      </rPr>
      <t>(Adquisición de Bienes y Servicos)</t>
    </r>
  </si>
  <si>
    <t>Personal
( competencia del personal, disponibilidad, suficiencia, seguridad
y salud ocupacional.)</t>
  </si>
  <si>
    <r>
      <t xml:space="preserve">Capacitación del personal en la Seccional para el manejo de las plataformas de Colombia Compra Eficiente </t>
    </r>
    <r>
      <rPr>
        <b/>
        <sz val="9"/>
        <color rgb="FF000000"/>
        <rFont val="Arial"/>
        <family val="2"/>
      </rPr>
      <t>(Adquisición de bienes y servicios)</t>
    </r>
  </si>
  <si>
    <r>
      <t>Servidores Judiciales con Comorbilidades o enfermedades laborales</t>
    </r>
    <r>
      <rPr>
        <b/>
        <sz val="9"/>
        <color rgb="FF000000"/>
        <rFont val="Arial"/>
        <family val="2"/>
      </rPr>
      <t xml:space="preserve"> (Todos los procesos)</t>
    </r>
  </si>
  <si>
    <r>
      <t>Extensión en los horarios laborales del trabajo en casa, lo que afecta el bienestar físico, la salud mental y emocional en los servidores judiciales y su entorno familiar.</t>
    </r>
    <r>
      <rPr>
        <b/>
        <sz val="9"/>
        <rFont val="Arial"/>
        <family val="2"/>
      </rPr>
      <t xml:space="preserve"> (Todos los procesos)</t>
    </r>
  </si>
  <si>
    <t>Proceso
( capacidad, diseño, ejecución, proveedores, entradas, salidas,
gestión del conocimiento)</t>
  </si>
  <si>
    <r>
      <t xml:space="preserve">Esquema de inducción para el ingreso de servidores por primera vez a la Rama Judicial y de reinducción para servidores ya vinculados </t>
    </r>
    <r>
      <rPr>
        <b/>
        <sz val="9"/>
        <color rgb="FF000000"/>
        <rFont val="Arial"/>
        <family val="2"/>
      </rPr>
      <t>(Gestión Humana)</t>
    </r>
  </si>
  <si>
    <r>
      <t xml:space="preserve">Falta de estandarización de las estructuras de funcionamiento y de personal en las Direcciones Seccionales </t>
    </r>
    <r>
      <rPr>
        <b/>
        <sz val="9"/>
        <color rgb="FF000000"/>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</si>
  <si>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Se requiere mejorar los canales de internet en todo el distrito </t>
    </r>
    <r>
      <rPr>
        <b/>
        <sz val="9"/>
        <color rgb="FF000000"/>
        <rFont val="Arial"/>
        <family val="2"/>
      </rPr>
      <t>(Gestión tecnológica)</t>
    </r>
  </si>
  <si>
    <r>
      <t xml:space="preserve">Actualización al 95% de la infraestructura informática de la Seccional </t>
    </r>
    <r>
      <rPr>
        <b/>
        <sz val="9"/>
        <color theme="1"/>
        <rFont val="Arial"/>
        <family val="2"/>
      </rPr>
      <t>(Gestión tecnológica, adquisición de bienes y servicios)</t>
    </r>
  </si>
  <si>
    <r>
      <t xml:space="preserve">Falta de aplicación de políticas de seguridad de la información Acuerdo PSAA14-10279 </t>
    </r>
    <r>
      <rPr>
        <b/>
        <sz val="9"/>
        <color rgb="FF000000"/>
        <rFont val="Arial"/>
        <family val="2"/>
      </rPr>
      <t>(Gestión tecnológica)</t>
    </r>
  </si>
  <si>
    <r>
      <t xml:space="preserve">Falta de herramientas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</si>
  <si>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virtuales y trabajo en casa </t>
    </r>
    <r>
      <rPr>
        <b/>
        <sz val="9"/>
        <color theme="1"/>
        <rFont val="Arial"/>
        <family val="2"/>
      </rPr>
      <t>(Gestión tecnológica, Comunicación institucional)</t>
    </r>
  </si>
  <si>
    <r>
      <t xml:space="preserve">Desconocimiento de las tablas de retencion documental </t>
    </r>
    <r>
      <rPr>
        <b/>
        <sz val="9"/>
        <color theme="1"/>
        <rFont val="Arial"/>
        <family val="2"/>
      </rPr>
      <t xml:space="preserve"> (Todos los procesos)</t>
    </r>
  </si>
  <si>
    <r>
      <t xml:space="preserve">Formatos estandarizados impartidos  desde la Coordinación Nacional del SIGCMA para la mejor prestación del servicio. </t>
    </r>
    <r>
      <rPr>
        <b/>
        <sz val="9"/>
        <color theme="1"/>
        <rFont val="Arial"/>
        <family val="2"/>
      </rPr>
      <t>(Todos los procesos)</t>
    </r>
  </si>
  <si>
    <r>
      <t>Falta de actualización,  implementación  y estandarizacion de las  tablas de retencion documental</t>
    </r>
    <r>
      <rPr>
        <b/>
        <sz val="9"/>
        <color theme="1"/>
        <rFont val="Arial"/>
        <family val="2"/>
      </rPr>
      <t xml:space="preserve">  (Todos los procesos)</t>
    </r>
  </si>
  <si>
    <r>
      <t>Micrositio de fácil acceso a los documentos propios del Sistema Integrado de Gestión y Control de la Calidad y el Medio Ambiente.</t>
    </r>
    <r>
      <rPr>
        <b/>
        <sz val="9"/>
        <color theme="1"/>
        <rFont val="Arial"/>
        <family val="2"/>
      </rPr>
      <t xml:space="preserve"> (Todos los procesos)</t>
    </r>
  </si>
  <si>
    <r>
      <t xml:space="preserve">Falta de  documentacion de procesos, procedimientos, competencias y funciones  de los servidores judiciales </t>
    </r>
    <r>
      <rPr>
        <b/>
        <sz val="9"/>
        <color theme="1"/>
        <rFont val="Arial"/>
        <family val="2"/>
      </rPr>
      <t xml:space="preserve"> (Todos los procesos)</t>
    </r>
  </si>
  <si>
    <r>
      <t>Adquisición de elementos de trabajo insuficientes de acuerdo con la asignación de recursos</t>
    </r>
    <r>
      <rPr>
        <b/>
        <sz val="9"/>
        <color rgb="FF000000"/>
        <rFont val="Arial"/>
        <family val="2"/>
      </rPr>
      <t xml:space="preserve"> (Todos los procesos)</t>
    </r>
  </si>
  <si>
    <r>
      <t xml:space="preserve">Amplia cobertura de canales comunicación institucionales (redes sociales) </t>
    </r>
    <r>
      <rPr>
        <b/>
        <sz val="9"/>
        <color theme="1"/>
        <rFont val="Arial"/>
        <family val="2"/>
      </rPr>
      <t>(Comunicación institucional)</t>
    </r>
  </si>
  <si>
    <r>
      <t xml:space="preserve">Plan Seccional de comunicación elaborado bajo los lineamientos plan de Comunicación del SIGCMA 2019-2022 </t>
    </r>
    <r>
      <rPr>
        <b/>
        <sz val="9"/>
        <rFont val="Arial"/>
        <family val="2"/>
      </rPr>
      <t>(Proceso comunicación institucional)</t>
    </r>
  </si>
  <si>
    <r>
      <t>Existen canales virtuales y físicos para la presentación de Peticiones, Quejas, Reclamos y Sugerencias</t>
    </r>
    <r>
      <rPr>
        <b/>
        <sz val="9"/>
        <rFont val="Arial"/>
        <family val="2"/>
      </rPr>
      <t xml:space="preserve"> (Comunicación institucional)</t>
    </r>
  </si>
  <si>
    <r>
      <t xml:space="preserve">Protocolo para la respuesta de derechos de petición </t>
    </r>
    <r>
      <rPr>
        <b/>
        <sz val="9"/>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</si>
  <si>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</si>
  <si>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rFont val="Arial"/>
        <family val="2"/>
      </rPr>
      <t>Proceso de comunicación institucional)</t>
    </r>
  </si>
  <si>
    <r>
      <t>Disminución en el uso de papel, toners y demás elementos de oficina al implementar el uso de medios tecnológicos.</t>
    </r>
    <r>
      <rPr>
        <b/>
        <sz val="9"/>
        <color theme="1"/>
        <rFont val="Arial"/>
        <family val="2"/>
      </rPr>
      <t xml:space="preserve"> (Todos los procesos)</t>
    </r>
  </si>
  <si>
    <r>
      <t xml:space="preserve">Falta en la separación adecuada de residuos en la fuente  </t>
    </r>
    <r>
      <rPr>
        <b/>
        <sz val="9"/>
        <color theme="1"/>
        <rFont val="Arial"/>
        <family val="2"/>
      </rPr>
      <t>(Planeación estratégica)</t>
    </r>
  </si>
  <si>
    <r>
      <t>Participación virtual es los espacios  de sensibilización ambiental, como el Día Ambiental</t>
    </r>
    <r>
      <rPr>
        <b/>
        <sz val="9"/>
        <color theme="1"/>
        <rFont val="Arial"/>
        <family val="2"/>
      </rPr>
      <t>. (Todos los procesos)</t>
    </r>
  </si>
  <si>
    <r>
      <t xml:space="preserve">Desconocimiento por parte de los brigadistas, Servidores Judiciales y contratistas de las acciones necesarias para actuar ante una emergencia ambiental </t>
    </r>
    <r>
      <rPr>
        <b/>
        <sz val="9"/>
        <color theme="1"/>
        <rFont val="Arial"/>
        <family val="2"/>
      </rPr>
      <t xml:space="preserve"> (Planeación estratégica)</t>
    </r>
  </si>
  <si>
    <r>
      <t xml:space="preserve">Contar con la certificación operaciones bioseguras: Sellos de bioseguridad huella de confianza </t>
    </r>
    <r>
      <rPr>
        <b/>
        <sz val="9"/>
        <color theme="1"/>
        <rFont val="Arial"/>
        <family val="2"/>
      </rPr>
      <t xml:space="preserve"> (Todos los procesos)</t>
    </r>
  </si>
  <si>
    <r>
      <t xml:space="preserve">Formación de Auditores en la Norma NTC ISO 14001:2015 y en la Norma Técnica de la Rama Judicial NTC 6256 :2018  </t>
    </r>
    <r>
      <rPr>
        <b/>
        <sz val="9"/>
        <color theme="1"/>
        <rFont val="Arial"/>
        <family val="2"/>
      </rPr>
      <t>(Todos los procesos)</t>
    </r>
  </si>
  <si>
    <r>
      <t>Implementación de buenas practicas tendientes a la protección del medio ambiente</t>
    </r>
    <r>
      <rPr>
        <b/>
        <sz val="9"/>
        <color theme="1"/>
        <rFont val="Arial"/>
        <family val="2"/>
      </rPr>
      <t>. (Todos los procesos)</t>
    </r>
  </si>
  <si>
    <t>Cambios de Gerentes Públicos ( Cambios de Gobierno)</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</si>
  <si>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</si>
  <si>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</si>
  <si>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</si>
  <si>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</si>
  <si>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</si>
  <si>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</si>
  <si>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</si>
  <si>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</si>
  <si>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</si>
  <si>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</si>
  <si>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</si>
  <si>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</si>
  <si>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</si>
  <si>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</si>
  <si>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</si>
  <si>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</si>
  <si>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</si>
  <si>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</si>
  <si>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</si>
  <si>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Ampliar el certificado del Sistema de Gestión de Calidad al Centro de servicios para los juzgados penales de Manizales</t>
  </si>
  <si>
    <r>
      <t>Actualizar el manual específico de funciones y competencias laborales para el personal de la Dirección Seccional y</t>
    </r>
    <r>
      <rPr>
        <sz val="10"/>
        <color rgb="FFFF0000"/>
        <rFont val="Arial"/>
        <family val="2"/>
      </rPr>
      <t xml:space="preserve"> el Consejo Seccional </t>
    </r>
  </si>
  <si>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</si>
  <si>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</si>
  <si>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</si>
  <si>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</si>
  <si>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</si>
  <si>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</si>
  <si>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</si>
  <si>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</si>
  <si>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</si>
  <si>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 xml:space="preserve">Capacidad insuficiente de la plataforma SIERJU para el reporte de estadistica que genera bloqueos al momento de registrar información </t>
  </si>
  <si>
    <t xml:space="preserve">Desconocimiento de las tablas de retencion documental  </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</si>
  <si>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</si>
  <si>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</si>
  <si>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</si>
  <si>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</si>
  <si>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</si>
  <si>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</si>
  <si>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</si>
  <si>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</si>
  <si>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</si>
  <si>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</si>
  <si>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</si>
  <si>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</si>
  <si>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Mantener actualizado el software de Antivirus
Aplicación del Acuerdo PSAA14-10279 (políticas y procedimientos específicos para la Seguridad de la Información de la Rama Judicial)
Depuración de los sistemas de información
Consola de administración de antivirus y consolas locales de antivirus en Sedes Judiciales con mayor número de servidores judiciales en el Distrito</t>
  </si>
  <si>
    <t xml:space="preserve">Reiterar solicitud de actualización de equipos servidores a la Unidad de Informatica elevada mediante  Oficio DESAJMAO21-2469 </t>
  </si>
  <si>
    <t>Socialización del plan anticorrupción durante la inducción de personal</t>
  </si>
  <si>
    <t>Seguimiento Anticorrupción</t>
  </si>
  <si>
    <t>NO</t>
  </si>
  <si>
    <t>NA</t>
  </si>
  <si>
    <t>Se recibe socialización sobre el día de la tierra, remitida por Nivel Central.
Se elabora cronograma de sensibilizaciones y capacitaciones de la Seccional, las cuales están programadas a partir del segundo trimestre</t>
  </si>
  <si>
    <t>Seguimiento Ambiental</t>
  </si>
  <si>
    <t>Actividad con corte semestral, que se deriva de los resultados de la encuesta de satisfacción</t>
  </si>
  <si>
    <t>Durante la inducción de personal del del 25 de febrero de 2022 se socializaron los componentes del Plan Anticorrupción y la Carta de trato digno al usuario.
La Dirección Seccional participó del ejercicio de contrucción de matrices de riesgos del Plan Anticorrupción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</si>
</sst>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2" x14ac:knownFonts="1">
    <font>
      <sz val="11"/>
      <color theme="1"/>
      <name val="Calibri"/>
      <family val="2"/>
      <scheme val="minor"/>
    </font>
    <font>
      <sz val="12"/>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9"/>
      <color theme="0" tint="-4.9989318521683403E-2"/>
      <name val="Arial"/>
      <family val="2"/>
    </font>
    <font>
      <b/>
      <sz val="9"/>
      <name val="Arial"/>
      <family val="2"/>
    </font>
    <font>
      <sz val="9"/>
      <name val="Arial"/>
      <family val="2"/>
    </font>
    <font>
      <b/>
      <sz val="14"/>
      <color rgb="FFFF0000"/>
      <name val="Calibri"/>
      <family val="2"/>
      <scheme val="minor"/>
    </font>
    <font>
      <b/>
      <sz val="14"/>
      <name val="Calibri"/>
      <family val="2"/>
      <scheme val="minor"/>
    </font>
    <font>
      <u/>
      <sz val="11"/>
      <color theme="10"/>
      <name val="Calibri"/>
      <family val="2"/>
      <scheme val="minor"/>
    </font>
    <font>
      <sz val="11"/>
      <color theme="1"/>
      <name val="Calibri"/>
      <family val="2"/>
      <scheme val="minor"/>
    </font>
    <font>
      <b/>
      <sz val="10"/>
      <name val="Arial"/>
      <family val="2"/>
    </font>
    <font>
      <sz val="9"/>
      <color theme="0"/>
      <name val="Arial"/>
      <family val="2"/>
    </font>
    <font>
      <b/>
      <sz val="9"/>
      <color rgb="FF000000"/>
      <name val="Tahoma"/>
      <family val="2"/>
    </font>
    <font>
      <sz val="10"/>
      <color rgb="FFFF0000"/>
      <name val="Arial"/>
      <family val="2"/>
    </font>
    <font>
      <b/>
      <sz val="10"/>
      <color rgb="FF000000"/>
      <name val="Tahoma"/>
      <family val="2"/>
    </font>
    <font>
      <sz val="10"/>
      <color rgb="FF000000"/>
      <name val="Tahoma"/>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indexed="64"/>
      </patternFill>
    </fill>
    <fill>
      <patternFill patternType="solid">
        <fgColor rgb="FFFF66FF"/>
        <bgColor indexed="64"/>
      </patternFill>
    </fill>
    <fill>
      <patternFill patternType="solid">
        <fgColor theme="5"/>
        <bgColor indexed="64"/>
      </patternFill>
    </fill>
  </fills>
  <borders count="10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style="thick">
        <color theme="0"/>
      </top>
      <bottom/>
      <diagonal/>
    </border>
    <border>
      <left style="thick">
        <color theme="0"/>
      </left>
      <right/>
      <top/>
      <bottom style="thick">
        <color theme="0"/>
      </bottom>
      <diagonal/>
    </border>
  </borders>
  <cellStyleXfs count="4">
    <xf numFmtId="0" fontId="0" fillId="0" borderId="0"/>
    <xf numFmtId="0" fontId="9" fillId="0" borderId="0"/>
    <xf numFmtId="0" fontId="15" fillId="0" borderId="0"/>
    <xf numFmtId="0" fontId="94" fillId="0" borderId="0" applyNumberFormat="0" applyFill="0" applyBorder="0" applyAlignment="0" applyProtection="0"/>
  </cellStyleXfs>
  <cellXfs count="572">
    <xf numFmtId="0" fontId="0" fillId="0" borderId="0" xfId="0"/>
    <xf numFmtId="0" fontId="2" fillId="3" borderId="0" xfId="0" applyFont="1" applyFill="1"/>
    <xf numFmtId="0" fontId="2" fillId="3" borderId="0" xfId="0" applyFont="1" applyFill="1" applyAlignment="1">
      <alignment horizontal="center" vertical="center"/>
    </xf>
    <xf numFmtId="0" fontId="2"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1" fillId="3" borderId="20" xfId="1" quotePrefix="1" applyFont="1" applyFill="1" applyBorder="1" applyAlignment="1">
      <alignment horizontal="left" vertical="top" wrapText="1"/>
    </xf>
    <xf numFmtId="0" fontId="12" fillId="3" borderId="0" xfId="1" quotePrefix="1" applyFont="1" applyFill="1" applyAlignment="1">
      <alignment horizontal="left" vertical="top" wrapText="1"/>
    </xf>
    <xf numFmtId="0" fontId="12" fillId="3" borderId="21" xfId="1" quotePrefix="1" applyFont="1" applyFill="1" applyBorder="1" applyAlignment="1">
      <alignment horizontal="left" vertical="top" wrapText="1"/>
    </xf>
    <xf numFmtId="0" fontId="10" fillId="3" borderId="20" xfId="1" applyFont="1" applyFill="1" applyBorder="1"/>
    <xf numFmtId="0" fontId="10" fillId="3" borderId="0" xfId="1" applyFont="1" applyFill="1"/>
    <xf numFmtId="0" fontId="14" fillId="3" borderId="0" xfId="1" applyFont="1" applyFill="1" applyAlignment="1">
      <alignment horizontal="left" vertical="center" wrapText="1"/>
    </xf>
    <xf numFmtId="0" fontId="10" fillId="3" borderId="0" xfId="1" applyFont="1" applyFill="1" applyAlignment="1">
      <alignment horizontal="left" vertical="center" wrapText="1"/>
    </xf>
    <xf numFmtId="0" fontId="10" fillId="3" borderId="0" xfId="1" quotePrefix="1" applyFont="1" applyFill="1" applyAlignment="1">
      <alignment horizontal="left" vertical="center" wrapText="1"/>
    </xf>
    <xf numFmtId="0" fontId="10" fillId="3" borderId="21" xfId="1" applyFont="1" applyFill="1" applyBorder="1"/>
    <xf numFmtId="0" fontId="16" fillId="3" borderId="0" xfId="0" applyFont="1" applyFill="1" applyAlignment="1">
      <alignment horizontal="left" vertical="center" wrapText="1"/>
    </xf>
    <xf numFmtId="0" fontId="17" fillId="3" borderId="0" xfId="0" applyFont="1" applyFill="1" applyAlignment="1">
      <alignment horizontal="left" vertical="top" wrapText="1"/>
    </xf>
    <xf numFmtId="0" fontId="23" fillId="3" borderId="0" xfId="0" applyFont="1" applyFill="1" applyAlignment="1">
      <alignment horizontal="center" vertical="center"/>
    </xf>
    <xf numFmtId="0" fontId="25" fillId="3" borderId="49" xfId="0" applyFont="1" applyFill="1" applyBorder="1" applyAlignment="1">
      <alignment vertical="top" wrapText="1"/>
    </xf>
    <xf numFmtId="0" fontId="25" fillId="3" borderId="50" xfId="0" applyFont="1" applyFill="1" applyBorder="1" applyAlignment="1">
      <alignment vertical="top" wrapText="1"/>
    </xf>
    <xf numFmtId="0" fontId="27" fillId="0" borderId="0" xfId="0" applyFont="1" applyAlignment="1">
      <alignment horizontal="center" vertical="center" wrapText="1"/>
    </xf>
    <xf numFmtId="0" fontId="28" fillId="3" borderId="0" xfId="0" applyFont="1" applyFill="1"/>
    <xf numFmtId="0" fontId="4" fillId="3" borderId="0" xfId="0" applyFont="1" applyFill="1" applyAlignment="1">
      <alignment horizontal="left" vertical="center"/>
    </xf>
    <xf numFmtId="0" fontId="29" fillId="3" borderId="0" xfId="0" applyFont="1" applyFill="1" applyAlignment="1">
      <alignment horizontal="center" vertical="center" wrapText="1"/>
    </xf>
    <xf numFmtId="0" fontId="22" fillId="3" borderId="0" xfId="0" applyFont="1" applyFill="1"/>
    <xf numFmtId="0" fontId="26" fillId="3" borderId="0" xfId="0" applyFont="1" applyFill="1" applyAlignment="1">
      <alignment horizontal="justify" vertical="center" wrapText="1" readingOrder="1"/>
    </xf>
    <xf numFmtId="0" fontId="4" fillId="3" borderId="0" xfId="0" applyFont="1" applyFill="1" applyAlignment="1">
      <alignment vertical="center"/>
    </xf>
    <xf numFmtId="0" fontId="22" fillId="0" borderId="0" xfId="0" applyFont="1"/>
    <xf numFmtId="0" fontId="26" fillId="0" borderId="0" xfId="0" applyFont="1" applyAlignment="1">
      <alignment horizontal="justify" vertical="center" wrapText="1" readingOrder="1"/>
    </xf>
    <xf numFmtId="0" fontId="30" fillId="0" borderId="0" xfId="0" applyFont="1" applyAlignment="1">
      <alignment vertical="center"/>
    </xf>
    <xf numFmtId="0" fontId="31" fillId="0" borderId="0" xfId="0" applyFont="1"/>
    <xf numFmtId="0" fontId="20" fillId="0" borderId="0" xfId="0" applyFont="1"/>
    <xf numFmtId="0" fontId="28" fillId="0" borderId="0" xfId="0" applyFont="1"/>
    <xf numFmtId="0" fontId="33" fillId="3" borderId="0" xfId="0" applyFont="1" applyFill="1"/>
    <xf numFmtId="0" fontId="34" fillId="3" borderId="0" xfId="0" applyFont="1" applyFill="1"/>
    <xf numFmtId="0" fontId="35" fillId="13" borderId="57" xfId="0" applyFont="1" applyFill="1" applyBorder="1" applyAlignment="1">
      <alignment horizontal="center" vertical="center" wrapText="1" readingOrder="1"/>
    </xf>
    <xf numFmtId="0" fontId="35" fillId="13" borderId="58" xfId="0" applyFont="1" applyFill="1" applyBorder="1" applyAlignment="1">
      <alignment horizontal="center" vertical="center" wrapText="1" readingOrder="1"/>
    </xf>
    <xf numFmtId="0" fontId="35" fillId="3" borderId="60" xfId="0" applyFont="1" applyFill="1" applyBorder="1" applyAlignment="1">
      <alignment horizontal="center" vertical="center" wrapText="1" readingOrder="1"/>
    </xf>
    <xf numFmtId="0" fontId="36" fillId="3" borderId="60" xfId="0" applyFont="1" applyFill="1" applyBorder="1" applyAlignment="1">
      <alignment horizontal="justify" vertical="center" wrapText="1" readingOrder="1"/>
    </xf>
    <xf numFmtId="9" fontId="35"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center" vertical="center" wrapText="1" readingOrder="1"/>
    </xf>
    <xf numFmtId="0" fontId="36" fillId="3" borderId="13" xfId="0" applyFont="1" applyFill="1" applyBorder="1" applyAlignment="1">
      <alignment horizontal="justify" vertical="center" wrapText="1" readingOrder="1"/>
    </xf>
    <xf numFmtId="9" fontId="35" fillId="3" borderId="63" xfId="0" applyNumberFormat="1" applyFont="1" applyFill="1" applyBorder="1" applyAlignment="1">
      <alignment horizontal="center" vertical="center" wrapText="1" readingOrder="1"/>
    </xf>
    <xf numFmtId="0" fontId="36" fillId="3" borderId="63" xfId="0" applyFont="1" applyFill="1" applyBorder="1" applyAlignment="1">
      <alignment horizontal="center" vertical="center" wrapText="1" readingOrder="1"/>
    </xf>
    <xf numFmtId="0" fontId="35" fillId="3" borderId="65" xfId="0" applyFont="1" applyFill="1" applyBorder="1" applyAlignment="1">
      <alignment horizontal="center" vertical="center" wrapText="1" readingOrder="1"/>
    </xf>
    <xf numFmtId="0" fontId="36" fillId="3" borderId="65" xfId="0" applyFont="1" applyFill="1" applyBorder="1" applyAlignment="1">
      <alignment horizontal="justify" vertical="center" wrapText="1" readingOrder="1"/>
    </xf>
    <xf numFmtId="0" fontId="36" fillId="3" borderId="66" xfId="0" applyFont="1" applyFill="1" applyBorder="1" applyAlignment="1">
      <alignment horizontal="center" vertical="center" wrapText="1" readingOrder="1"/>
    </xf>
    <xf numFmtId="0" fontId="40" fillId="3" borderId="0" xfId="0" applyFont="1" applyFill="1"/>
    <xf numFmtId="0" fontId="42" fillId="15" borderId="67" xfId="0" applyFont="1" applyFill="1" applyBorder="1" applyAlignment="1" applyProtection="1">
      <alignment horizontal="center" vertical="center" wrapText="1" readingOrder="1"/>
      <protection hidden="1"/>
    </xf>
    <xf numFmtId="0" fontId="42" fillId="15" borderId="68" xfId="0" applyFont="1" applyFill="1" applyBorder="1" applyAlignment="1" applyProtection="1">
      <alignment horizontal="center" vertical="center" wrapText="1" readingOrder="1"/>
      <protection hidden="1"/>
    </xf>
    <xf numFmtId="0" fontId="42" fillId="15" borderId="69" xfId="0" applyFont="1" applyFill="1" applyBorder="1" applyAlignment="1" applyProtection="1">
      <alignment horizontal="center" vertical="center" wrapText="1" readingOrder="1"/>
      <protection hidden="1"/>
    </xf>
    <xf numFmtId="0" fontId="42" fillId="16" borderId="67" xfId="0" applyFont="1" applyFill="1" applyBorder="1" applyAlignment="1" applyProtection="1">
      <alignment horizontal="center" wrapText="1" readingOrder="1"/>
      <protection hidden="1"/>
    </xf>
    <xf numFmtId="0" fontId="42" fillId="16" borderId="68" xfId="0" applyFont="1" applyFill="1" applyBorder="1" applyAlignment="1" applyProtection="1">
      <alignment horizontal="center" wrapText="1" readingOrder="1"/>
      <protection hidden="1"/>
    </xf>
    <xf numFmtId="0" fontId="42" fillId="15" borderId="20" xfId="0" applyFont="1" applyFill="1" applyBorder="1" applyAlignment="1" applyProtection="1">
      <alignment horizontal="center" vertical="center" wrapText="1" readingOrder="1"/>
      <protection hidden="1"/>
    </xf>
    <xf numFmtId="0" fontId="42" fillId="15" borderId="0" xfId="0" applyFont="1" applyFill="1" applyAlignment="1" applyProtection="1">
      <alignment horizontal="center" vertical="center" wrapText="1" readingOrder="1"/>
      <protection hidden="1"/>
    </xf>
    <xf numFmtId="0" fontId="42" fillId="15" borderId="21" xfId="0" applyFont="1" applyFill="1" applyBorder="1" applyAlignment="1" applyProtection="1">
      <alignment horizontal="center" vertical="center" wrapText="1" readingOrder="1"/>
      <protection hidden="1"/>
    </xf>
    <xf numFmtId="0" fontId="42" fillId="16" borderId="20" xfId="0" applyFont="1" applyFill="1" applyBorder="1" applyAlignment="1" applyProtection="1">
      <alignment horizontal="center" wrapText="1" readingOrder="1"/>
      <protection hidden="1"/>
    </xf>
    <xf numFmtId="0" fontId="42" fillId="16" borderId="0" xfId="0" applyFont="1" applyFill="1" applyAlignment="1" applyProtection="1">
      <alignment horizontal="center" wrapText="1" readingOrder="1"/>
      <protection hidden="1"/>
    </xf>
    <xf numFmtId="0" fontId="42" fillId="15" borderId="43" xfId="0" applyFont="1" applyFill="1" applyBorder="1" applyAlignment="1" applyProtection="1">
      <alignment horizontal="center" vertical="center" wrapText="1" readingOrder="1"/>
      <protection hidden="1"/>
    </xf>
    <xf numFmtId="0" fontId="42" fillId="15" borderId="44" xfId="0" applyFont="1" applyFill="1" applyBorder="1" applyAlignment="1" applyProtection="1">
      <alignment horizontal="center" vertical="center" wrapText="1" readingOrder="1"/>
      <protection hidden="1"/>
    </xf>
    <xf numFmtId="0" fontId="42" fillId="15" borderId="45" xfId="0" applyFont="1" applyFill="1" applyBorder="1" applyAlignment="1" applyProtection="1">
      <alignment horizontal="center" vertical="center" wrapText="1" readingOrder="1"/>
      <protection hidden="1"/>
    </xf>
    <xf numFmtId="0" fontId="42" fillId="16" borderId="43" xfId="0" applyFont="1" applyFill="1" applyBorder="1" applyAlignment="1" applyProtection="1">
      <alignment horizontal="center" wrapText="1" readingOrder="1"/>
      <protection hidden="1"/>
    </xf>
    <xf numFmtId="0" fontId="42" fillId="16" borderId="44"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42" fillId="17" borderId="69" xfId="0" applyFont="1" applyFill="1" applyBorder="1" applyAlignment="1" applyProtection="1">
      <alignment horizontal="center" wrapText="1" readingOrder="1"/>
      <protection hidden="1"/>
    </xf>
    <xf numFmtId="0" fontId="42" fillId="17" borderId="20" xfId="0" applyFont="1" applyFill="1" applyBorder="1" applyAlignment="1" applyProtection="1">
      <alignment horizontal="center" wrapText="1" readingOrder="1"/>
      <protection hidden="1"/>
    </xf>
    <xf numFmtId="0" fontId="42" fillId="17" borderId="0" xfId="0" applyFont="1" applyFill="1" applyAlignment="1" applyProtection="1">
      <alignment horizontal="center" wrapText="1" readingOrder="1"/>
      <protection hidden="1"/>
    </xf>
    <xf numFmtId="0" fontId="42" fillId="17" borderId="21" xfId="0" applyFont="1" applyFill="1" applyBorder="1" applyAlignment="1" applyProtection="1">
      <alignment horizontal="center" wrapText="1" readingOrder="1"/>
      <protection hidden="1"/>
    </xf>
    <xf numFmtId="0" fontId="42" fillId="17" borderId="43" xfId="0" applyFont="1" applyFill="1" applyBorder="1" applyAlignment="1" applyProtection="1">
      <alignment horizontal="center" wrapText="1" readingOrder="1"/>
      <protection hidden="1"/>
    </xf>
    <xf numFmtId="0" fontId="42" fillId="17" borderId="44" xfId="0" applyFont="1" applyFill="1" applyBorder="1" applyAlignment="1" applyProtection="1">
      <alignment horizontal="center" wrapText="1" readingOrder="1"/>
      <protection hidden="1"/>
    </xf>
    <xf numFmtId="0" fontId="42" fillId="17" borderId="45" xfId="0" applyFont="1" applyFill="1" applyBorder="1" applyAlignment="1" applyProtection="1">
      <alignment horizontal="center" wrapText="1" readingOrder="1"/>
      <protection hidden="1"/>
    </xf>
    <xf numFmtId="0" fontId="42" fillId="8" borderId="67" xfId="0" applyFont="1" applyFill="1" applyBorder="1" applyAlignment="1" applyProtection="1">
      <alignment horizontal="center" wrapText="1" readingOrder="1"/>
      <protection hidden="1"/>
    </xf>
    <xf numFmtId="0" fontId="42" fillId="8" borderId="68" xfId="0" applyFont="1" applyFill="1" applyBorder="1" applyAlignment="1" applyProtection="1">
      <alignment horizontal="center" wrapText="1" readingOrder="1"/>
      <protection hidden="1"/>
    </xf>
    <xf numFmtId="0" fontId="42" fillId="8" borderId="69" xfId="0" applyFont="1" applyFill="1" applyBorder="1" applyAlignment="1" applyProtection="1">
      <alignment horizontal="center" wrapText="1" readingOrder="1"/>
      <protection hidden="1"/>
    </xf>
    <xf numFmtId="0" fontId="42" fillId="8" borderId="20" xfId="0" applyFont="1" applyFill="1" applyBorder="1" applyAlignment="1" applyProtection="1">
      <alignment horizontal="center" wrapText="1" readingOrder="1"/>
      <protection hidden="1"/>
    </xf>
    <xf numFmtId="0" fontId="42" fillId="8" borderId="0" xfId="0" applyFont="1" applyFill="1" applyAlignment="1" applyProtection="1">
      <alignment horizontal="center" wrapText="1" readingOrder="1"/>
      <protection hidden="1"/>
    </xf>
    <xf numFmtId="0" fontId="42" fillId="8" borderId="21" xfId="0" applyFont="1" applyFill="1" applyBorder="1" applyAlignment="1" applyProtection="1">
      <alignment horizontal="center" wrapText="1" readingOrder="1"/>
      <protection hidden="1"/>
    </xf>
    <xf numFmtId="0" fontId="42" fillId="8" borderId="43" xfId="0" applyFont="1" applyFill="1" applyBorder="1" applyAlignment="1" applyProtection="1">
      <alignment horizontal="center" wrapText="1" readingOrder="1"/>
      <protection hidden="1"/>
    </xf>
    <xf numFmtId="0" fontId="42" fillId="8" borderId="44" xfId="0" applyFont="1" applyFill="1" applyBorder="1" applyAlignment="1" applyProtection="1">
      <alignment horizontal="center" wrapText="1" readingOrder="1"/>
      <protection hidden="1"/>
    </xf>
    <xf numFmtId="0" fontId="42"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7" fillId="18" borderId="47" xfId="0" applyFont="1" applyFill="1" applyBorder="1" applyAlignment="1">
      <alignment horizontal="center" vertical="center" wrapText="1"/>
    </xf>
    <xf numFmtId="0" fontId="7" fillId="18" borderId="47" xfId="0" applyFont="1" applyFill="1" applyBorder="1" applyAlignment="1">
      <alignment horizontal="center" vertical="center"/>
    </xf>
    <xf numFmtId="0" fontId="45" fillId="0" borderId="0" xfId="0" applyFont="1" applyAlignment="1">
      <alignment horizontal="center"/>
    </xf>
    <xf numFmtId="0" fontId="46" fillId="0" borderId="0" xfId="0" applyFont="1"/>
    <xf numFmtId="0" fontId="48" fillId="4" borderId="0" xfId="0" applyFont="1" applyFill="1" applyAlignment="1" applyProtection="1">
      <alignment horizontal="left" vertical="center" wrapText="1"/>
      <protection locked="0"/>
    </xf>
    <xf numFmtId="0" fontId="47" fillId="19" borderId="0" xfId="0" applyFont="1" applyFill="1" applyAlignment="1" applyProtection="1">
      <alignment vertical="center" wrapText="1"/>
      <protection locked="0"/>
    </xf>
    <xf numFmtId="0" fontId="48" fillId="4" borderId="0" xfId="0" applyFont="1" applyFill="1" applyAlignment="1" applyProtection="1">
      <alignment vertical="center" wrapText="1"/>
      <protection locked="0"/>
    </xf>
    <xf numFmtId="0" fontId="0" fillId="0" borderId="0" xfId="0" applyAlignment="1">
      <alignment horizontal="left"/>
    </xf>
    <xf numFmtId="0" fontId="49" fillId="0" borderId="0" xfId="0" applyFont="1" applyAlignment="1" applyProtection="1">
      <alignment horizontal="center" vertical="center"/>
      <protection locked="0"/>
    </xf>
    <xf numFmtId="0" fontId="47" fillId="0" borderId="0" xfId="0" applyFont="1" applyAlignment="1" applyProtection="1">
      <alignment horizontal="left" vertical="center"/>
      <protection locked="0"/>
    </xf>
    <xf numFmtId="0" fontId="48" fillId="0" borderId="0" xfId="0" applyFont="1" applyAlignment="1" applyProtection="1">
      <alignment horizontal="center" vertical="center"/>
      <protection locked="0"/>
    </xf>
    <xf numFmtId="0" fontId="21" fillId="0" borderId="0" xfId="0" applyFont="1" applyAlignment="1">
      <alignment horizontal="center"/>
    </xf>
    <xf numFmtId="0" fontId="54" fillId="5" borderId="13" xfId="0" applyFont="1" applyFill="1" applyBorder="1" applyAlignment="1">
      <alignment horizontal="center" vertical="center"/>
    </xf>
    <xf numFmtId="0" fontId="55" fillId="0" borderId="0" xfId="0" applyFont="1" applyAlignment="1">
      <alignment horizontal="center"/>
    </xf>
    <xf numFmtId="0" fontId="55" fillId="0" borderId="0" xfId="0" applyFont="1" applyAlignment="1">
      <alignment horizontal="left"/>
    </xf>
    <xf numFmtId="0" fontId="56" fillId="0" borderId="0" xfId="0" applyFont="1" applyAlignment="1">
      <alignment horizontal="center"/>
    </xf>
    <xf numFmtId="0" fontId="46" fillId="0" borderId="0" xfId="0" applyFont="1" applyProtection="1">
      <protection locked="0"/>
    </xf>
    <xf numFmtId="0" fontId="58" fillId="0" borderId="0" xfId="0" applyFont="1" applyAlignment="1" applyProtection="1">
      <alignment vertical="center"/>
      <protection locked="0"/>
    </xf>
    <xf numFmtId="0" fontId="47" fillId="21" borderId="0" xfId="0" applyFont="1" applyFill="1" applyAlignment="1" applyProtection="1">
      <alignment horizontal="left" vertical="center"/>
      <protection locked="0"/>
    </xf>
    <xf numFmtId="0" fontId="47" fillId="21" borderId="0" xfId="0" applyFont="1" applyFill="1" applyAlignment="1" applyProtection="1">
      <alignment horizontal="left" vertical="center" wrapText="1"/>
      <protection locked="0"/>
    </xf>
    <xf numFmtId="0" fontId="47" fillId="0" borderId="0" xfId="0" applyFont="1" applyAlignment="1" applyProtection="1">
      <alignment horizontal="left"/>
      <protection locked="0"/>
    </xf>
    <xf numFmtId="0" fontId="46" fillId="0" borderId="0" xfId="0" applyFont="1" applyAlignment="1" applyProtection="1">
      <alignment horizontal="center" vertical="center"/>
      <protection locked="0"/>
    </xf>
    <xf numFmtId="0" fontId="46" fillId="0" borderId="0" xfId="0" applyFont="1" applyAlignment="1">
      <alignment horizontal="left"/>
    </xf>
    <xf numFmtId="0" fontId="46" fillId="0" borderId="0" xfId="0" applyFont="1" applyAlignment="1">
      <alignment horizontal="center"/>
    </xf>
    <xf numFmtId="0" fontId="46" fillId="3" borderId="0" xfId="0" applyFont="1" applyFill="1"/>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center" vertical="center" wrapText="1" readingOrder="1"/>
    </xf>
    <xf numFmtId="0" fontId="64" fillId="0" borderId="51" xfId="0" applyFont="1" applyBorder="1" applyAlignment="1">
      <alignment horizontal="justify"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center" vertical="center" wrapText="1" readingOrder="1"/>
    </xf>
    <xf numFmtId="0" fontId="64" fillId="0" borderId="52" xfId="0" applyFont="1" applyBorder="1" applyAlignment="1">
      <alignment horizontal="justify"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0" fontId="0" fillId="3" borderId="0" xfId="0" applyFill="1" applyBorder="1"/>
    <xf numFmtId="0" fontId="22" fillId="3" borderId="0" xfId="0" applyFont="1" applyFill="1" applyBorder="1"/>
    <xf numFmtId="0" fontId="26" fillId="3" borderId="0" xfId="0" applyFont="1" applyFill="1" applyBorder="1" applyAlignment="1">
      <alignment horizontal="justify" vertical="center" wrapText="1" readingOrder="1"/>
    </xf>
    <xf numFmtId="0" fontId="67" fillId="7" borderId="0" xfId="0" applyFont="1" applyFill="1" applyAlignment="1">
      <alignment horizontal="center" vertical="center" wrapText="1" readingOrder="1"/>
    </xf>
    <xf numFmtId="0" fontId="68" fillId="8" borderId="51" xfId="0" applyFont="1" applyFill="1" applyBorder="1" applyAlignment="1">
      <alignment horizontal="center" vertical="center" wrapText="1" readingOrder="1"/>
    </xf>
    <xf numFmtId="0" fontId="68" fillId="0" borderId="51" xfId="0" applyFont="1" applyBorder="1" applyAlignment="1">
      <alignment horizontal="justify" vertical="center" wrapText="1" readingOrder="1"/>
    </xf>
    <xf numFmtId="9" fontId="68" fillId="0" borderId="51" xfId="0" applyNumberFormat="1" applyFont="1" applyBorder="1" applyAlignment="1">
      <alignment horizontal="center" vertical="center" wrapText="1" readingOrder="1"/>
    </xf>
    <xf numFmtId="0" fontId="68" fillId="9" borderId="52" xfId="0" applyFont="1" applyFill="1" applyBorder="1" applyAlignment="1">
      <alignment horizontal="center" vertical="center" wrapText="1" readingOrder="1"/>
    </xf>
    <xf numFmtId="0" fontId="68" fillId="0" borderId="52" xfId="0" applyFont="1" applyBorder="1" applyAlignment="1">
      <alignment horizontal="justify" vertical="center" wrapText="1" readingOrder="1"/>
    </xf>
    <xf numFmtId="9" fontId="68" fillId="0" borderId="52" xfId="0" applyNumberFormat="1" applyFont="1" applyBorder="1" applyAlignment="1">
      <alignment horizontal="center" vertical="center" wrapText="1" readingOrder="1"/>
    </xf>
    <xf numFmtId="0" fontId="68" fillId="10" borderId="52" xfId="0" applyFont="1" applyFill="1" applyBorder="1" applyAlignment="1">
      <alignment horizontal="center" vertical="center" wrapText="1" readingOrder="1"/>
    </xf>
    <xf numFmtId="0" fontId="68" fillId="11" borderId="52" xfId="0" applyFont="1" applyFill="1" applyBorder="1" applyAlignment="1">
      <alignment horizontal="center" vertical="center" wrapText="1" readingOrder="1"/>
    </xf>
    <xf numFmtId="0" fontId="6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5"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3" borderId="0" xfId="0" applyNumberFormat="1" applyFill="1"/>
    <xf numFmtId="9" fontId="64"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0" xfId="0" applyFont="1" applyAlignment="1">
      <alignment horizontal="left" wrapText="1"/>
    </xf>
    <xf numFmtId="0" fontId="33" fillId="3" borderId="13" xfId="0" applyFont="1" applyFill="1" applyBorder="1"/>
    <xf numFmtId="9" fontId="33" fillId="3" borderId="0" xfId="0" applyNumberFormat="1" applyFont="1" applyFill="1"/>
    <xf numFmtId="0" fontId="5"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5"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3" fillId="3" borderId="13" xfId="0" applyNumberFormat="1" applyFont="1" applyFill="1" applyBorder="1"/>
    <xf numFmtId="0" fontId="5" fillId="4" borderId="83" xfId="0" applyFont="1" applyFill="1" applyBorder="1" applyAlignment="1">
      <alignment horizontal="center" vertical="center" textRotation="90" wrapText="1"/>
    </xf>
    <xf numFmtId="0" fontId="72" fillId="0" borderId="13" xfId="0" applyFont="1" applyBorder="1" applyAlignment="1">
      <alignment horizontal="left" vertical="center" wrapText="1"/>
    </xf>
    <xf numFmtId="0" fontId="72" fillId="0" borderId="0" xfId="0" applyFont="1" applyAlignment="1">
      <alignment horizontal="left" vertical="center" wrapText="1"/>
    </xf>
    <xf numFmtId="0" fontId="0" fillId="0" borderId="0" xfId="0" applyAlignment="1">
      <alignment vertical="center" wrapText="1"/>
    </xf>
    <xf numFmtId="0" fontId="73" fillId="3" borderId="0" xfId="0" applyFont="1" applyFill="1" applyBorder="1"/>
    <xf numFmtId="0" fontId="73" fillId="0" borderId="0" xfId="0" applyFont="1" applyBorder="1"/>
    <xf numFmtId="0" fontId="5" fillId="3" borderId="0" xfId="0" applyFont="1" applyFill="1" applyBorder="1" applyAlignment="1">
      <alignment horizontal="center" vertical="center"/>
    </xf>
    <xf numFmtId="0" fontId="5" fillId="2" borderId="0" xfId="0" applyFont="1" applyFill="1" applyBorder="1" applyAlignment="1">
      <alignment horizontal="center" vertical="center"/>
    </xf>
    <xf numFmtId="0" fontId="22"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5" fillId="5" borderId="60" xfId="0" applyFont="1" applyFill="1" applyBorder="1" applyAlignment="1">
      <alignment horizontal="center" vertical="center" wrapText="1" readingOrder="1"/>
    </xf>
    <xf numFmtId="0" fontId="35" fillId="5" borderId="13" xfId="0" applyFont="1" applyFill="1" applyBorder="1" applyAlignment="1">
      <alignment horizontal="center" vertical="center" wrapText="1" readingOrder="1"/>
    </xf>
    <xf numFmtId="0" fontId="7"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0"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7" fillId="0" borderId="0" xfId="0" applyFont="1" applyAlignment="1" applyProtection="1">
      <alignment horizontal="center" vertical="center"/>
      <protection locked="0"/>
    </xf>
    <xf numFmtId="0" fontId="2" fillId="3" borderId="0" xfId="0" applyFont="1" applyFill="1" applyAlignment="1">
      <alignment horizontal="left" vertical="center"/>
    </xf>
    <xf numFmtId="0" fontId="49" fillId="20" borderId="0" xfId="0" applyFont="1" applyFill="1" applyAlignment="1" applyProtection="1">
      <alignment horizontal="center" vertical="center" wrapText="1"/>
      <protection locked="0"/>
    </xf>
    <xf numFmtId="0" fontId="0" fillId="0" borderId="13" xfId="0" applyFill="1" applyBorder="1" applyAlignment="1">
      <alignment vertical="center" wrapText="1"/>
    </xf>
    <xf numFmtId="0" fontId="25" fillId="3" borderId="48" xfId="0" applyFont="1" applyFill="1" applyBorder="1" applyAlignment="1">
      <alignment vertical="top" wrapText="1"/>
    </xf>
    <xf numFmtId="0" fontId="33" fillId="0" borderId="0" xfId="0" applyFont="1" applyAlignment="1" applyProtection="1">
      <alignment vertical="center"/>
      <protection locked="0"/>
    </xf>
    <xf numFmtId="0" fontId="78" fillId="0" borderId="0" xfId="0" applyFont="1" applyAlignment="1" applyProtection="1">
      <alignment horizontal="center" vertical="center"/>
      <protection locked="0"/>
    </xf>
    <xf numFmtId="0" fontId="74" fillId="0" borderId="0" xfId="0" applyFont="1"/>
    <xf numFmtId="0" fontId="33"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0" fillId="4" borderId="92" xfId="0" applyFont="1" applyFill="1" applyBorder="1" applyAlignment="1">
      <alignment horizontal="center" vertical="center"/>
    </xf>
    <xf numFmtId="0" fontId="80" fillId="4" borderId="92" xfId="0" applyFont="1" applyFill="1" applyBorder="1" applyAlignment="1">
      <alignment horizontal="center" vertical="center" wrapText="1"/>
    </xf>
    <xf numFmtId="0" fontId="80" fillId="4" borderId="92" xfId="0" applyFont="1" applyFill="1" applyBorder="1" applyAlignment="1" applyProtection="1">
      <alignment horizontal="center" vertical="center" wrapText="1"/>
      <protection locked="0"/>
    </xf>
    <xf numFmtId="0" fontId="80" fillId="23" borderId="92" xfId="0" applyFont="1" applyFill="1" applyBorder="1" applyAlignment="1" applyProtection="1">
      <alignment horizontal="center" vertical="center" textRotation="90"/>
      <protection locked="0"/>
    </xf>
    <xf numFmtId="0" fontId="81" fillId="4" borderId="92" xfId="0" applyFont="1" applyFill="1" applyBorder="1" applyAlignment="1">
      <alignment horizontal="center" vertical="center" wrapText="1"/>
    </xf>
    <xf numFmtId="0" fontId="74" fillId="24" borderId="0" xfId="0" applyFont="1" applyFill="1" applyBorder="1"/>
    <xf numFmtId="0" fontId="33" fillId="3" borderId="0" xfId="0" applyFont="1" applyFill="1" applyBorder="1" applyAlignment="1" applyProtection="1">
      <alignment vertical="center"/>
      <protection locked="0"/>
    </xf>
    <xf numFmtId="0" fontId="78" fillId="3" borderId="0" xfId="0" applyFont="1" applyFill="1" applyBorder="1" applyAlignment="1" applyProtection="1">
      <alignment horizontal="center" vertical="center"/>
      <protection locked="0"/>
    </xf>
    <xf numFmtId="0" fontId="74" fillId="3" borderId="0" xfId="0" applyFont="1" applyFill="1" applyBorder="1"/>
    <xf numFmtId="0" fontId="33" fillId="3" borderId="0" xfId="0" applyFont="1" applyFill="1" applyBorder="1"/>
    <xf numFmtId="0" fontId="80" fillId="4" borderId="92" xfId="0" applyFont="1" applyFill="1" applyBorder="1" applyAlignment="1" applyProtection="1">
      <alignment vertical="center" wrapText="1"/>
      <protection locked="0"/>
    </xf>
    <xf numFmtId="0" fontId="80" fillId="4" borderId="92" xfId="0" applyFont="1" applyFill="1" applyBorder="1" applyAlignment="1" applyProtection="1">
      <alignment vertical="center"/>
      <protection locked="0"/>
    </xf>
    <xf numFmtId="0" fontId="2" fillId="3" borderId="0" xfId="0" applyFont="1" applyFill="1" applyAlignment="1">
      <alignment horizontal="left" vertical="center"/>
    </xf>
    <xf numFmtId="0" fontId="80" fillId="4" borderId="92"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0" fontId="42" fillId="25" borderId="67"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2" fillId="25" borderId="69" xfId="0" applyFont="1" applyFill="1" applyBorder="1" applyAlignment="1" applyProtection="1">
      <alignment horizontal="center" wrapText="1" readingOrder="1"/>
      <protection hidden="1"/>
    </xf>
    <xf numFmtId="0" fontId="42" fillId="25" borderId="20" xfId="0" applyFont="1" applyFill="1" applyBorder="1" applyAlignment="1" applyProtection="1">
      <alignment horizontal="center" wrapText="1" readingOrder="1"/>
      <protection hidden="1"/>
    </xf>
    <xf numFmtId="0" fontId="42" fillId="25" borderId="0" xfId="0" applyFont="1" applyFill="1" applyAlignment="1" applyProtection="1">
      <alignment horizontal="center" wrapText="1" readingOrder="1"/>
      <protection hidden="1"/>
    </xf>
    <xf numFmtId="0" fontId="42" fillId="25" borderId="21" xfId="0" applyFont="1" applyFill="1" applyBorder="1" applyAlignment="1" applyProtection="1">
      <alignment horizontal="center" wrapText="1" readingOrder="1"/>
      <protection hidden="1"/>
    </xf>
    <xf numFmtId="0" fontId="42" fillId="25" borderId="43" xfId="0" applyFont="1" applyFill="1" applyBorder="1" applyAlignment="1" applyProtection="1">
      <alignment horizontal="center" wrapText="1" readingOrder="1"/>
      <protection hidden="1"/>
    </xf>
    <xf numFmtId="0" fontId="42" fillId="25" borderId="44" xfId="0" applyFont="1" applyFill="1" applyBorder="1" applyAlignment="1" applyProtection="1">
      <alignment horizontal="center" wrapText="1" readingOrder="1"/>
      <protection hidden="1"/>
    </xf>
    <xf numFmtId="0" fontId="42" fillId="25" borderId="45" xfId="0" applyFont="1" applyFill="1" applyBorder="1" applyAlignment="1" applyProtection="1">
      <alignment horizontal="center" wrapText="1" readingOrder="1"/>
      <protection hidden="1"/>
    </xf>
    <xf numFmtId="0" fontId="43" fillId="25"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84" fillId="0" borderId="13" xfId="0" applyFont="1" applyBorder="1" applyAlignment="1">
      <alignment horizontal="center" vertical="center" wrapText="1" readingOrder="1"/>
    </xf>
    <xf numFmtId="0" fontId="84" fillId="0" borderId="13" xfId="0" applyFont="1" applyBorder="1" applyAlignment="1">
      <alignment vertical="center" wrapText="1"/>
    </xf>
    <xf numFmtId="0" fontId="87" fillId="0" borderId="13" xfId="0" applyFont="1" applyBorder="1" applyAlignment="1">
      <alignment vertical="center" wrapText="1"/>
    </xf>
    <xf numFmtId="0" fontId="87" fillId="0" borderId="13" xfId="0" applyFont="1" applyBorder="1" applyAlignment="1">
      <alignment horizontal="left" vertical="center" wrapText="1"/>
    </xf>
    <xf numFmtId="0" fontId="86" fillId="22" borderId="13" xfId="0" applyFont="1" applyFill="1" applyBorder="1" applyAlignment="1">
      <alignment horizontal="center" vertical="top" wrapText="1" readingOrder="1"/>
    </xf>
    <xf numFmtId="0" fontId="87" fillId="0" borderId="13" xfId="0" applyFont="1" applyBorder="1" applyAlignment="1">
      <alignment horizontal="left" vertical="center" wrapText="1" readingOrder="1"/>
    </xf>
    <xf numFmtId="0" fontId="87" fillId="0" borderId="13" xfId="0" applyFont="1" applyBorder="1" applyAlignment="1">
      <alignment horizontal="center" vertical="center" wrapText="1" readingOrder="1"/>
    </xf>
    <xf numFmtId="0" fontId="87" fillId="0" borderId="13" xfId="0" applyFont="1" applyBorder="1"/>
    <xf numFmtId="0" fontId="84" fillId="0" borderId="13" xfId="0" applyFont="1" applyBorder="1" applyAlignment="1">
      <alignment horizontal="center" vertical="center" wrapText="1"/>
    </xf>
    <xf numFmtId="0" fontId="84" fillId="0" borderId="13" xfId="0" applyFont="1" applyBorder="1" applyAlignment="1">
      <alignment horizontal="left" vertical="center" wrapText="1"/>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0" fontId="28" fillId="0" borderId="13" xfId="0" applyFont="1" applyBorder="1" applyAlignment="1" applyProtection="1">
      <alignment horizontal="left" vertical="center" wrapText="1"/>
      <protection locked="0"/>
    </xf>
    <xf numFmtId="0" fontId="60"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Fill="1" applyBorder="1" applyAlignment="1">
      <alignment horizontal="center" vertical="center" wrapText="1"/>
    </xf>
    <xf numFmtId="0" fontId="60" fillId="0" borderId="13" xfId="0" applyFont="1" applyBorder="1" applyAlignment="1" applyProtection="1">
      <alignment horizontal="left" vertical="center" wrapText="1"/>
      <protection locked="0"/>
    </xf>
    <xf numFmtId="0" fontId="0" fillId="3" borderId="13" xfId="0" applyFill="1" applyBorder="1" applyAlignment="1">
      <alignment vertical="center" wrapText="1"/>
    </xf>
    <xf numFmtId="0" fontId="60" fillId="0" borderId="13" xfId="0" applyFont="1" applyBorder="1" applyAlignment="1" applyProtection="1">
      <alignment vertical="center" wrapText="1"/>
      <protection locked="0"/>
    </xf>
    <xf numFmtId="0" fontId="60" fillId="0" borderId="98" xfId="0" applyFont="1" applyBorder="1" applyAlignment="1" applyProtection="1">
      <alignment horizontal="left" vertical="center" wrapText="1"/>
      <protection locked="0"/>
    </xf>
    <xf numFmtId="0" fontId="60" fillId="0" borderId="82"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0" fillId="0" borderId="13" xfId="0" applyFont="1" applyBorder="1" applyAlignment="1" applyProtection="1">
      <alignment horizontal="left" vertical="center" wrapText="1"/>
      <protection locked="0"/>
    </xf>
    <xf numFmtId="0" fontId="28" fillId="0" borderId="82" xfId="0" applyFont="1" applyBorder="1" applyAlignment="1" applyProtection="1">
      <alignment horizontal="left" vertical="center" wrapText="1"/>
      <protection locked="0"/>
    </xf>
    <xf numFmtId="9" fontId="0" fillId="0" borderId="13" xfId="0" applyNumberFormat="1" applyFont="1" applyBorder="1" applyAlignment="1">
      <alignment horizontal="center" vertical="center" wrapText="1"/>
    </xf>
    <xf numFmtId="0" fontId="60" fillId="0" borderId="13"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horizontal="center" vertical="center" wrapText="1"/>
    </xf>
    <xf numFmtId="0" fontId="60" fillId="0" borderId="60"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ont="1" applyBorder="1" applyAlignment="1">
      <alignment horizontal="center" vertical="center" wrapText="1"/>
    </xf>
    <xf numFmtId="0" fontId="60" fillId="0" borderId="60" xfId="0" applyFont="1" applyBorder="1" applyAlignment="1" applyProtection="1">
      <alignment vertical="center" wrapText="1"/>
      <protection locked="0"/>
    </xf>
    <xf numFmtId="0" fontId="33" fillId="0" borderId="13" xfId="0" applyFont="1" applyBorder="1" applyAlignment="1" applyProtection="1">
      <alignment horizontal="left" vertical="top" wrapText="1"/>
      <protection locked="0"/>
    </xf>
    <xf numFmtId="9" fontId="0" fillId="0" borderId="13" xfId="0" applyNumberFormat="1" applyBorder="1" applyAlignment="1">
      <alignment horizontal="center" vertical="center" wrapText="1"/>
    </xf>
    <xf numFmtId="0" fontId="28" fillId="0" borderId="13" xfId="0" applyFont="1" applyBorder="1" applyAlignment="1" applyProtection="1">
      <alignment horizontal="left" vertical="top" wrapText="1"/>
      <protection locked="0"/>
    </xf>
    <xf numFmtId="9" fontId="0" fillId="0" borderId="13" xfId="0" applyNumberFormat="1" applyBorder="1" applyAlignment="1">
      <alignment horizontal="center" vertical="center" wrapText="1"/>
    </xf>
    <xf numFmtId="0" fontId="86" fillId="21" borderId="13" xfId="0" applyFont="1" applyFill="1" applyBorder="1" applyAlignment="1">
      <alignment horizontal="center" vertical="top" wrapText="1" readingOrder="1"/>
    </xf>
    <xf numFmtId="0" fontId="86" fillId="21" borderId="13" xfId="0" applyFont="1" applyFill="1" applyBorder="1" applyAlignment="1">
      <alignment horizontal="center" vertical="center" wrapText="1" readingOrder="1"/>
    </xf>
    <xf numFmtId="0" fontId="87" fillId="26" borderId="13" xfId="0" applyFont="1" applyFill="1" applyBorder="1" applyAlignment="1">
      <alignment horizontal="left" vertical="center" wrapText="1" readingOrder="1"/>
    </xf>
    <xf numFmtId="0" fontId="84" fillId="26" borderId="13" xfId="0" applyFont="1" applyFill="1" applyBorder="1" applyAlignment="1">
      <alignment horizontal="left" vertical="center" wrapText="1"/>
    </xf>
    <xf numFmtId="0" fontId="84" fillId="3" borderId="13" xfId="0" applyFont="1" applyFill="1" applyBorder="1" applyAlignment="1">
      <alignment horizontal="center" vertical="center" wrapText="1"/>
    </xf>
    <xf numFmtId="0" fontId="84" fillId="3" borderId="13" xfId="0" applyFont="1" applyFill="1" applyBorder="1" applyAlignment="1">
      <alignment horizontal="left" vertical="center" wrapText="1"/>
    </xf>
    <xf numFmtId="0" fontId="87" fillId="26" borderId="13" xfId="0" applyFont="1" applyFill="1" applyBorder="1" applyAlignment="1">
      <alignment vertical="center" wrapText="1"/>
    </xf>
    <xf numFmtId="0" fontId="87" fillId="26" borderId="13"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84" fillId="0" borderId="13" xfId="0" applyFont="1" applyBorder="1" applyAlignment="1">
      <alignment vertical="center" wrapText="1" readingOrder="1"/>
    </xf>
    <xf numFmtId="0" fontId="90" fillId="22" borderId="13" xfId="0" applyFont="1" applyFill="1" applyBorder="1" applyAlignment="1">
      <alignment horizontal="center" vertical="top" wrapText="1" readingOrder="1"/>
    </xf>
    <xf numFmtId="0" fontId="87" fillId="0" borderId="13" xfId="0" applyFont="1" applyBorder="1" applyAlignment="1">
      <alignment vertical="center" wrapText="1" readingOrder="1"/>
    </xf>
    <xf numFmtId="0" fontId="9" fillId="3" borderId="13" xfId="0" applyFont="1" applyFill="1" applyBorder="1" applyAlignment="1">
      <alignment horizontal="left" vertical="center" wrapText="1"/>
    </xf>
    <xf numFmtId="0" fontId="91" fillId="0" borderId="13" xfId="0" applyFont="1" applyBorder="1" applyAlignment="1">
      <alignment horizontal="left" vertical="center" wrapText="1" readingOrder="1"/>
    </xf>
    <xf numFmtId="0" fontId="91" fillId="26" borderId="13" xfId="0" applyFont="1" applyFill="1" applyBorder="1" applyAlignment="1">
      <alignment horizontal="left" vertical="center" wrapText="1"/>
    </xf>
    <xf numFmtId="0" fontId="91" fillId="26" borderId="13" xfId="0" applyFont="1" applyFill="1" applyBorder="1" applyAlignment="1">
      <alignment horizontal="left" vertical="center" wrapText="1" readingOrder="1"/>
    </xf>
    <xf numFmtId="0" fontId="97" fillId="0" borderId="13" xfId="0" applyFont="1" applyBorder="1" applyAlignment="1">
      <alignment horizontal="left"/>
    </xf>
    <xf numFmtId="0" fontId="91" fillId="0" borderId="13" xfId="0" applyFont="1" applyBorder="1" applyAlignment="1">
      <alignment horizontal="left" wrapText="1"/>
    </xf>
    <xf numFmtId="0" fontId="91" fillId="27" borderId="13" xfId="0" applyFont="1" applyFill="1" applyBorder="1" applyAlignment="1">
      <alignment horizontal="left" vertical="center" wrapText="1"/>
    </xf>
    <xf numFmtId="0" fontId="84" fillId="28" borderId="13" xfId="0" applyFont="1" applyFill="1" applyBorder="1" applyAlignment="1">
      <alignment vertical="center" wrapText="1"/>
    </xf>
    <xf numFmtId="0" fontId="91" fillId="27" borderId="13" xfId="0" applyFont="1" applyFill="1" applyBorder="1" applyAlignment="1">
      <alignment vertical="center" wrapText="1"/>
    </xf>
    <xf numFmtId="0" fontId="91" fillId="0" borderId="13" xfId="0" applyFont="1" applyBorder="1" applyAlignment="1">
      <alignment horizontal="left" vertical="center" wrapText="1"/>
    </xf>
    <xf numFmtId="0" fontId="87" fillId="0" borderId="13" xfId="0" applyFont="1" applyBorder="1" applyAlignment="1">
      <alignment vertical="center"/>
    </xf>
    <xf numFmtId="0" fontId="87" fillId="0" borderId="13" xfId="0" applyFont="1" applyBorder="1" applyAlignment="1">
      <alignment horizontal="center" vertical="center"/>
    </xf>
    <xf numFmtId="0" fontId="84" fillId="3" borderId="13" xfId="0" applyFont="1" applyFill="1" applyBorder="1" applyAlignment="1">
      <alignment horizontal="center" vertical="center" wrapText="1" readingOrder="1"/>
    </xf>
    <xf numFmtId="0" fontId="87" fillId="3" borderId="13" xfId="0" applyFont="1" applyFill="1" applyBorder="1" applyAlignment="1">
      <alignment horizontal="center" vertical="center" wrapText="1"/>
    </xf>
    <xf numFmtId="0" fontId="54" fillId="5" borderId="13" xfId="0" applyFont="1" applyFill="1" applyBorder="1" applyAlignment="1">
      <alignment horizontal="center" vertical="center" wrapText="1"/>
    </xf>
    <xf numFmtId="0" fontId="54" fillId="5" borderId="13" xfId="0" applyFont="1" applyFill="1" applyBorder="1" applyAlignment="1">
      <alignment vertical="center" wrapText="1"/>
    </xf>
    <xf numFmtId="0" fontId="93" fillId="5" borderId="13" xfId="0" applyFont="1" applyFill="1" applyBorder="1" applyAlignment="1">
      <alignment horizontal="center"/>
    </xf>
    <xf numFmtId="0" fontId="54" fillId="5" borderId="13" xfId="0" applyFont="1" applyFill="1" applyBorder="1" applyAlignment="1">
      <alignment horizontal="center"/>
    </xf>
    <xf numFmtId="0" fontId="59" fillId="0" borderId="82" xfId="0" applyFont="1" applyBorder="1" applyAlignment="1">
      <alignment horizontal="left" vertical="center" wrapText="1"/>
    </xf>
    <xf numFmtId="0" fontId="54" fillId="0" borderId="13" xfId="0" applyFont="1" applyBorder="1" applyAlignment="1">
      <alignment horizontal="center" vertical="center" wrapText="1"/>
    </xf>
    <xf numFmtId="0" fontId="56" fillId="0" borderId="13" xfId="0" applyFont="1" applyBorder="1" applyAlignment="1">
      <alignment horizontal="center" vertical="center" wrapText="1"/>
    </xf>
    <xf numFmtId="0" fontId="93" fillId="0" borderId="13" xfId="0" applyFont="1" applyBorder="1" applyAlignment="1">
      <alignment horizontal="center" vertical="center" wrapText="1"/>
    </xf>
    <xf numFmtId="0" fontId="92" fillId="0" borderId="13" xfId="0" applyFont="1" applyBorder="1" applyAlignment="1">
      <alignment horizontal="center" vertical="center" wrapText="1"/>
    </xf>
    <xf numFmtId="0" fontId="59" fillId="29" borderId="82" xfId="0" applyFont="1" applyFill="1" applyBorder="1" applyAlignment="1">
      <alignment horizontal="left" vertical="center" wrapText="1"/>
    </xf>
    <xf numFmtId="2" fontId="54" fillId="0" borderId="13" xfId="0" applyNumberFormat="1" applyFont="1" applyBorder="1" applyAlignment="1">
      <alignment horizontal="center" vertical="center" wrapText="1"/>
    </xf>
    <xf numFmtId="164" fontId="47" fillId="19" borderId="0" xfId="0" applyNumberFormat="1" applyFont="1" applyFill="1" applyAlignment="1" applyProtection="1">
      <alignment horizontal="center" vertical="center" wrapText="1"/>
      <protection locked="0"/>
    </xf>
    <xf numFmtId="0" fontId="47" fillId="19" borderId="0" xfId="0" applyFont="1" applyFill="1" applyAlignment="1" applyProtection="1">
      <alignment horizontal="center" vertical="center" wrapText="1"/>
      <protection locked="0"/>
    </xf>
    <xf numFmtId="0" fontId="61" fillId="0" borderId="0" xfId="0" applyFont="1" applyAlignment="1">
      <alignment horizontal="center" wrapText="1"/>
    </xf>
    <xf numFmtId="0" fontId="50" fillId="0" borderId="0" xfId="0" applyFont="1" applyAlignment="1">
      <alignment horizontal="center"/>
    </xf>
    <xf numFmtId="0" fontId="47" fillId="19" borderId="0" xfId="0" applyFont="1" applyFill="1" applyAlignment="1" applyProtection="1">
      <alignment horizontal="center" vertical="center"/>
      <protection locked="0"/>
    </xf>
    <xf numFmtId="0" fontId="89" fillId="4" borderId="13" xfId="0" applyFont="1" applyFill="1" applyBorder="1" applyAlignment="1">
      <alignment horizontal="center" vertical="top" wrapText="1" readingOrder="1"/>
    </xf>
    <xf numFmtId="0" fontId="84" fillId="3" borderId="13" xfId="0" applyFont="1" applyFill="1" applyBorder="1" applyAlignment="1">
      <alignment horizontal="center" vertical="center" wrapText="1" readingOrder="1"/>
    </xf>
    <xf numFmtId="0" fontId="84" fillId="0" borderId="13" xfId="0" applyFont="1" applyBorder="1" applyAlignment="1">
      <alignment horizontal="left" vertical="center" wrapText="1" readingOrder="1"/>
    </xf>
    <xf numFmtId="0" fontId="57" fillId="0" borderId="0" xfId="0" applyFont="1" applyAlignment="1" applyProtection="1">
      <alignment horizontal="center" vertical="center"/>
      <protection locked="0"/>
    </xf>
    <xf numFmtId="0" fontId="48" fillId="20" borderId="0" xfId="0" applyFont="1" applyFill="1" applyAlignment="1" applyProtection="1">
      <alignment horizontal="left" vertical="center" wrapText="1"/>
      <protection locked="0"/>
    </xf>
    <xf numFmtId="0" fontId="48"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8" fillId="19" borderId="0" xfId="0" applyFont="1" applyFill="1" applyAlignment="1" applyProtection="1">
      <alignment horizontal="center" vertical="center" wrapText="1"/>
      <protection locked="0"/>
    </xf>
    <xf numFmtId="0" fontId="84" fillId="0" borderId="13" xfId="0" applyFont="1" applyBorder="1" applyAlignment="1">
      <alignment horizontal="center" vertical="center" wrapText="1" readingOrder="1"/>
    </xf>
    <xf numFmtId="0" fontId="91" fillId="0" borderId="13" xfId="0" applyFont="1" applyBorder="1" applyAlignment="1">
      <alignment horizontal="center" vertical="center" wrapText="1" readingOrder="1"/>
    </xf>
    <xf numFmtId="0" fontId="51" fillId="0" borderId="0" xfId="0" applyFont="1" applyAlignment="1">
      <alignment horizontal="center" wrapText="1"/>
    </xf>
    <xf numFmtId="0" fontId="52" fillId="0" borderId="0" xfId="0" applyFont="1" applyAlignment="1">
      <alignment horizontal="center"/>
    </xf>
    <xf numFmtId="0" fontId="53" fillId="4" borderId="79" xfId="0" applyFont="1" applyFill="1" applyBorder="1" applyAlignment="1">
      <alignment horizontal="center"/>
    </xf>
    <xf numFmtId="0" fontId="53" fillId="4" borderId="80" xfId="0" applyFont="1" applyFill="1" applyBorder="1" applyAlignment="1">
      <alignment horizontal="center"/>
    </xf>
    <xf numFmtId="0" fontId="53" fillId="4" borderId="81" xfId="0" applyFont="1" applyFill="1" applyBorder="1" applyAlignment="1">
      <alignment horizontal="center"/>
    </xf>
    <xf numFmtId="0" fontId="54" fillId="5" borderId="79" xfId="0" applyFont="1" applyFill="1" applyBorder="1" applyAlignment="1">
      <alignment horizontal="center" vertical="center"/>
    </xf>
    <xf numFmtId="0" fontId="54" fillId="5" borderId="80" xfId="0" applyFont="1" applyFill="1" applyBorder="1" applyAlignment="1">
      <alignment horizontal="center" vertical="center"/>
    </xf>
    <xf numFmtId="0" fontId="54" fillId="5" borderId="81" xfId="0" applyFont="1" applyFill="1" applyBorder="1" applyAlignment="1">
      <alignment horizontal="center" vertical="center"/>
    </xf>
    <xf numFmtId="0" fontId="19" fillId="4" borderId="25" xfId="2" applyFont="1" applyFill="1" applyBorder="1" applyAlignment="1">
      <alignment horizontal="center" vertical="center" wrapText="1"/>
    </xf>
    <xf numFmtId="0" fontId="19" fillId="4" borderId="26" xfId="2" applyFont="1" applyFill="1" applyBorder="1" applyAlignment="1">
      <alignment horizontal="center" vertical="center" wrapText="1"/>
    </xf>
    <xf numFmtId="0" fontId="19" fillId="4" borderId="27" xfId="1" applyFont="1" applyFill="1" applyBorder="1" applyAlignment="1">
      <alignment horizontal="center" vertical="center"/>
    </xf>
    <xf numFmtId="0" fontId="19" fillId="4" borderId="28" xfId="1" applyFont="1" applyFill="1" applyBorder="1" applyAlignment="1">
      <alignment horizontal="center" vertical="center"/>
    </xf>
    <xf numFmtId="0" fontId="6" fillId="4" borderId="14" xfId="1" applyFont="1" applyFill="1" applyBorder="1" applyAlignment="1">
      <alignment horizontal="center" vertical="center" wrapText="1"/>
    </xf>
    <xf numFmtId="0" fontId="6" fillId="4" borderId="15" xfId="1" applyFont="1" applyFill="1" applyBorder="1" applyAlignment="1">
      <alignment horizontal="center" vertical="center" wrapText="1"/>
    </xf>
    <xf numFmtId="0" fontId="6" fillId="4" borderId="16" xfId="1" applyFont="1" applyFill="1" applyBorder="1" applyAlignment="1">
      <alignment horizontal="center" vertical="center" wrapText="1"/>
    </xf>
    <xf numFmtId="0" fontId="11" fillId="3" borderId="17" xfId="1" quotePrefix="1" applyFont="1" applyFill="1" applyBorder="1" applyAlignment="1">
      <alignment horizontal="left" vertical="top" wrapText="1"/>
    </xf>
    <xf numFmtId="0" fontId="12" fillId="3" borderId="18" xfId="1" quotePrefix="1" applyFont="1" applyFill="1" applyBorder="1" applyAlignment="1">
      <alignment horizontal="left" vertical="top" wrapText="1"/>
    </xf>
    <xf numFmtId="0" fontId="12" fillId="3" borderId="19" xfId="1" quotePrefix="1" applyFont="1" applyFill="1" applyBorder="1" applyAlignment="1">
      <alignment horizontal="left" vertical="top" wrapText="1"/>
    </xf>
    <xf numFmtId="0" fontId="13" fillId="3" borderId="22" xfId="1" quotePrefix="1" applyFont="1" applyFill="1" applyBorder="1" applyAlignment="1">
      <alignment horizontal="justify" vertical="center" wrapText="1"/>
    </xf>
    <xf numFmtId="0" fontId="13" fillId="3" borderId="23" xfId="1" quotePrefix="1" applyFont="1" applyFill="1" applyBorder="1" applyAlignment="1">
      <alignment horizontal="justify" vertical="center" wrapText="1"/>
    </xf>
    <xf numFmtId="0" fontId="13" fillId="3" borderId="24" xfId="1" quotePrefix="1" applyFont="1" applyFill="1" applyBorder="1" applyAlignment="1">
      <alignment horizontal="justify" vertical="center" wrapText="1"/>
    </xf>
    <xf numFmtId="0" fontId="10" fillId="0" borderId="20" xfId="1" quotePrefix="1" applyFont="1" applyBorder="1" applyAlignment="1">
      <alignment horizontal="left" vertical="top" wrapText="1"/>
    </xf>
    <xf numFmtId="0" fontId="10" fillId="0" borderId="0" xfId="1" quotePrefix="1" applyFont="1" applyAlignment="1">
      <alignment horizontal="left" vertical="top" wrapText="1"/>
    </xf>
    <xf numFmtId="0" fontId="10" fillId="0" borderId="21" xfId="1" quotePrefix="1" applyFont="1" applyBorder="1" applyAlignment="1">
      <alignment horizontal="left" vertical="top" wrapText="1"/>
    </xf>
    <xf numFmtId="0" fontId="16" fillId="3" borderId="29" xfId="2" applyFont="1" applyFill="1" applyBorder="1" applyAlignment="1">
      <alignment horizontal="left" vertical="top" wrapText="1" readingOrder="1"/>
    </xf>
    <xf numFmtId="0" fontId="16" fillId="3" borderId="30" xfId="2" applyFont="1" applyFill="1" applyBorder="1" applyAlignment="1">
      <alignment horizontal="left" vertical="top" wrapText="1" readingOrder="1"/>
    </xf>
    <xf numFmtId="0" fontId="17" fillId="3" borderId="31" xfId="1" applyFont="1" applyFill="1" applyBorder="1" applyAlignment="1">
      <alignment horizontal="justify" vertical="center" wrapText="1"/>
    </xf>
    <xf numFmtId="0" fontId="17" fillId="3" borderId="32" xfId="1" applyFont="1" applyFill="1" applyBorder="1" applyAlignment="1">
      <alignment horizontal="justify" vertical="center" wrapText="1"/>
    </xf>
    <xf numFmtId="0" fontId="16" fillId="3" borderId="33" xfId="0" applyFont="1" applyFill="1" applyBorder="1" applyAlignment="1">
      <alignment horizontal="left" vertical="center" wrapText="1"/>
    </xf>
    <xf numFmtId="0" fontId="16" fillId="3" borderId="34" xfId="0" applyFont="1" applyFill="1" applyBorder="1" applyAlignment="1">
      <alignment horizontal="left" vertical="center" wrapText="1"/>
    </xf>
    <xf numFmtId="0" fontId="17" fillId="3" borderId="35" xfId="1" applyFont="1" applyFill="1" applyBorder="1" applyAlignment="1">
      <alignment horizontal="justify" vertical="center" wrapText="1"/>
    </xf>
    <xf numFmtId="0" fontId="17" fillId="3" borderId="36" xfId="1" applyFont="1" applyFill="1" applyBorder="1" applyAlignment="1">
      <alignment horizontal="justify" vertical="center" wrapText="1"/>
    </xf>
    <xf numFmtId="0" fontId="16" fillId="3" borderId="37" xfId="0" applyFont="1" applyFill="1" applyBorder="1" applyAlignment="1">
      <alignment horizontal="left" vertical="center" wrapText="1"/>
    </xf>
    <xf numFmtId="0" fontId="16" fillId="3" borderId="38" xfId="0" applyFont="1" applyFill="1" applyBorder="1" applyAlignment="1">
      <alignment horizontal="left" vertical="center" wrapText="1"/>
    </xf>
    <xf numFmtId="0" fontId="10" fillId="3" borderId="20" xfId="1" applyFont="1" applyFill="1" applyBorder="1" applyAlignment="1">
      <alignment horizontal="left" vertical="top" wrapText="1"/>
    </xf>
    <xf numFmtId="0" fontId="10" fillId="3" borderId="0" xfId="1" applyFont="1" applyFill="1" applyAlignment="1">
      <alignment horizontal="left" vertical="top" wrapText="1"/>
    </xf>
    <xf numFmtId="0" fontId="10" fillId="3" borderId="21" xfId="1" applyFont="1" applyFill="1" applyBorder="1" applyAlignment="1">
      <alignment horizontal="left" vertical="top" wrapText="1"/>
    </xf>
    <xf numFmtId="0" fontId="10" fillId="3" borderId="43" xfId="1" applyFont="1" applyFill="1" applyBorder="1" applyAlignment="1">
      <alignment horizontal="left" vertical="top" wrapText="1"/>
    </xf>
    <xf numFmtId="0" fontId="10" fillId="3" borderId="44" xfId="1" applyFont="1" applyFill="1" applyBorder="1" applyAlignment="1">
      <alignment horizontal="left" vertical="top" wrapText="1"/>
    </xf>
    <xf numFmtId="0" fontId="10" fillId="3" borderId="45" xfId="1" applyFont="1" applyFill="1" applyBorder="1" applyAlignment="1">
      <alignment horizontal="left" vertical="top" wrapText="1"/>
    </xf>
    <xf numFmtId="0" fontId="10" fillId="3" borderId="0" xfId="1" applyFont="1" applyFill="1" applyBorder="1" applyAlignment="1">
      <alignment horizontal="left" vertical="top" wrapText="1"/>
    </xf>
    <xf numFmtId="0" fontId="16" fillId="3" borderId="39" xfId="0" applyFont="1" applyFill="1" applyBorder="1" applyAlignment="1">
      <alignment horizontal="left" vertical="center" wrapText="1"/>
    </xf>
    <xf numFmtId="0" fontId="16" fillId="3" borderId="40" xfId="0" applyFont="1" applyFill="1" applyBorder="1" applyAlignment="1">
      <alignment horizontal="left" vertical="center" wrapText="1"/>
    </xf>
    <xf numFmtId="0" fontId="17" fillId="3" borderId="41" xfId="0" applyFont="1" applyFill="1" applyBorder="1" applyAlignment="1">
      <alignment horizontal="justify" vertical="center" wrapText="1"/>
    </xf>
    <xf numFmtId="0" fontId="17" fillId="3" borderId="42" xfId="0" applyFont="1" applyFill="1" applyBorder="1" applyAlignment="1">
      <alignment horizontal="justify" vertical="center" wrapText="1"/>
    </xf>
    <xf numFmtId="0" fontId="23" fillId="0" borderId="0" xfId="0" applyFont="1" applyAlignment="1">
      <alignment horizontal="center" vertical="center"/>
    </xf>
    <xf numFmtId="0" fontId="24" fillId="6" borderId="46" xfId="0" applyFont="1" applyFill="1" applyBorder="1" applyAlignment="1">
      <alignment horizontal="center" vertical="center" wrapText="1"/>
    </xf>
    <xf numFmtId="0" fontId="24" fillId="6" borderId="48" xfId="0" applyFont="1" applyFill="1" applyBorder="1" applyAlignment="1">
      <alignment horizontal="center" vertical="center" wrapText="1"/>
    </xf>
    <xf numFmtId="0" fontId="66" fillId="0" borderId="0" xfId="0" applyFont="1" applyAlignment="1">
      <alignment horizontal="center" vertical="center"/>
    </xf>
    <xf numFmtId="0" fontId="62" fillId="0" borderId="0" xfId="0" applyFont="1" applyAlignment="1">
      <alignment horizontal="center" vertical="center"/>
    </xf>
    <xf numFmtId="0" fontId="39" fillId="3" borderId="0" xfId="0" applyFont="1" applyFill="1" applyAlignment="1">
      <alignment horizontal="justify" vertical="center" wrapText="1"/>
    </xf>
    <xf numFmtId="0" fontId="32" fillId="13" borderId="53" xfId="0" applyFont="1" applyFill="1" applyBorder="1" applyAlignment="1">
      <alignment horizontal="center" vertical="center" wrapText="1" readingOrder="1"/>
    </xf>
    <xf numFmtId="0" fontId="32" fillId="13" borderId="54" xfId="0" applyFont="1" applyFill="1" applyBorder="1" applyAlignment="1">
      <alignment horizontal="center" vertical="center" wrapText="1" readingOrder="1"/>
    </xf>
    <xf numFmtId="0" fontId="32" fillId="13" borderId="55" xfId="0" applyFont="1" applyFill="1" applyBorder="1" applyAlignment="1">
      <alignment horizontal="center" vertical="center" wrapText="1" readingOrder="1"/>
    </xf>
    <xf numFmtId="0" fontId="35" fillId="13" borderId="56" xfId="0" applyFont="1" applyFill="1" applyBorder="1" applyAlignment="1">
      <alignment horizontal="center" vertical="center" wrapText="1" readingOrder="1"/>
    </xf>
    <xf numFmtId="0" fontId="35" fillId="13" borderId="57" xfId="0" applyFont="1" applyFill="1" applyBorder="1" applyAlignment="1">
      <alignment horizontal="center" vertical="center" wrapText="1" readingOrder="1"/>
    </xf>
    <xf numFmtId="0" fontId="35" fillId="3" borderId="59" xfId="0" applyFont="1" applyFill="1" applyBorder="1" applyAlignment="1">
      <alignment horizontal="center" vertical="center" wrapText="1" readingOrder="1"/>
    </xf>
    <xf numFmtId="0" fontId="35" fillId="3" borderId="62" xfId="0" applyFont="1" applyFill="1" applyBorder="1" applyAlignment="1">
      <alignment horizontal="center" vertical="center" wrapText="1" readingOrder="1"/>
    </xf>
    <xf numFmtId="0" fontId="35" fillId="3" borderId="60" xfId="0" applyFont="1" applyFill="1" applyBorder="1" applyAlignment="1">
      <alignment horizontal="center" vertical="center" wrapText="1" readingOrder="1"/>
    </xf>
    <xf numFmtId="0" fontId="35" fillId="3" borderId="13" xfId="0" applyFont="1" applyFill="1" applyBorder="1" applyAlignment="1">
      <alignment horizontal="center" vertical="center" wrapText="1" readingOrder="1"/>
    </xf>
    <xf numFmtId="0" fontId="35" fillId="3" borderId="64" xfId="0" applyFont="1" applyFill="1" applyBorder="1" applyAlignment="1">
      <alignment horizontal="center" vertical="center" wrapText="1" readingOrder="1"/>
    </xf>
    <xf numFmtId="0" fontId="35" fillId="3" borderId="65" xfId="0" applyFont="1" applyFill="1" applyBorder="1" applyAlignment="1">
      <alignment horizontal="center" vertical="center" wrapText="1" readingOrder="1"/>
    </xf>
    <xf numFmtId="0" fontId="75" fillId="0" borderId="67" xfId="0" applyFont="1" applyBorder="1" applyAlignment="1">
      <alignment horizontal="center" vertical="center" wrapText="1"/>
    </xf>
    <xf numFmtId="0" fontId="75" fillId="0" borderId="68" xfId="0" applyFont="1" applyBorder="1" applyAlignment="1">
      <alignment horizontal="center" vertical="center"/>
    </xf>
    <xf numFmtId="0" fontId="75" fillId="0" borderId="69" xfId="0" applyFont="1" applyBorder="1" applyAlignment="1">
      <alignment horizontal="center" vertical="center"/>
    </xf>
    <xf numFmtId="0" fontId="75" fillId="0" borderId="20" xfId="0" applyFont="1" applyBorder="1" applyAlignment="1">
      <alignment horizontal="center" vertical="center" wrapText="1"/>
    </xf>
    <xf numFmtId="0" fontId="75" fillId="0" borderId="0" xfId="0" applyFont="1" applyBorder="1" applyAlignment="1">
      <alignment horizontal="center" vertical="center"/>
    </xf>
    <xf numFmtId="0" fontId="75" fillId="0" borderId="21" xfId="0" applyFont="1" applyBorder="1" applyAlignment="1">
      <alignment horizontal="center" vertical="center"/>
    </xf>
    <xf numFmtId="0" fontId="75" fillId="0" borderId="20" xfId="0" applyFont="1" applyBorder="1" applyAlignment="1">
      <alignment horizontal="center" vertical="center"/>
    </xf>
    <xf numFmtId="0" fontId="75" fillId="0" borderId="43" xfId="0" applyFont="1" applyBorder="1" applyAlignment="1">
      <alignment horizontal="center" vertical="center"/>
    </xf>
    <xf numFmtId="0" fontId="75" fillId="0" borderId="44" xfId="0" applyFont="1" applyBorder="1" applyAlignment="1">
      <alignment horizontal="center" vertical="center"/>
    </xf>
    <xf numFmtId="0" fontId="75" fillId="0" borderId="45" xfId="0" applyFont="1" applyBorder="1" applyAlignment="1">
      <alignment horizontal="center" vertical="center"/>
    </xf>
    <xf numFmtId="0" fontId="75" fillId="0" borderId="0" xfId="0" applyFont="1" applyAlignment="1">
      <alignment horizontal="center" vertical="center"/>
    </xf>
    <xf numFmtId="0" fontId="77" fillId="25" borderId="70" xfId="0" applyFont="1" applyFill="1" applyBorder="1" applyAlignment="1">
      <alignment horizontal="center" vertical="center" wrapText="1" readingOrder="1"/>
    </xf>
    <xf numFmtId="0" fontId="77" fillId="25" borderId="71" xfId="0" applyFont="1" applyFill="1" applyBorder="1" applyAlignment="1">
      <alignment horizontal="center" vertical="center" wrapText="1" readingOrder="1"/>
    </xf>
    <xf numFmtId="0" fontId="77" fillId="25" borderId="73" xfId="0" applyFont="1" applyFill="1" applyBorder="1" applyAlignment="1">
      <alignment horizontal="center" vertical="center" wrapText="1" readingOrder="1"/>
    </xf>
    <xf numFmtId="0" fontId="77" fillId="25" borderId="0" xfId="0" applyFont="1" applyFill="1" applyAlignment="1">
      <alignment horizontal="center" vertical="center" wrapText="1" readingOrder="1"/>
    </xf>
    <xf numFmtId="0" fontId="77" fillId="25" borderId="74" xfId="0" applyFont="1" applyFill="1" applyBorder="1" applyAlignment="1">
      <alignment horizontal="center" vertical="center" wrapText="1" readingOrder="1"/>
    </xf>
    <xf numFmtId="0" fontId="77" fillId="25" borderId="75" xfId="0" applyFont="1" applyFill="1" applyBorder="1" applyAlignment="1">
      <alignment horizontal="center" vertical="center" wrapText="1" readingOrder="1"/>
    </xf>
    <xf numFmtId="0" fontId="77" fillId="25" borderId="76" xfId="0" applyFont="1" applyFill="1" applyBorder="1" applyAlignment="1">
      <alignment horizontal="center" vertical="center" wrapText="1" readingOrder="1"/>
    </xf>
    <xf numFmtId="0" fontId="77" fillId="25" borderId="77" xfId="0" applyFont="1" applyFill="1" applyBorder="1" applyAlignment="1">
      <alignment horizontal="center" vertical="center" wrapText="1" readingOrder="1"/>
    </xf>
    <xf numFmtId="0" fontId="1" fillId="3" borderId="13"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77" fillId="8" borderId="70" xfId="0" applyFont="1" applyFill="1" applyBorder="1" applyAlignment="1">
      <alignment horizontal="center" vertical="center" wrapText="1" readingOrder="1"/>
    </xf>
    <xf numFmtId="0" fontId="77" fillId="8" borderId="71" xfId="0" applyFont="1" applyFill="1" applyBorder="1" applyAlignment="1">
      <alignment horizontal="center" vertical="center" wrapText="1" readingOrder="1"/>
    </xf>
    <xf numFmtId="0" fontId="77" fillId="8" borderId="73" xfId="0" applyFont="1" applyFill="1" applyBorder="1" applyAlignment="1">
      <alignment horizontal="center" vertical="center" wrapText="1" readingOrder="1"/>
    </xf>
    <xf numFmtId="0" fontId="77" fillId="8" borderId="0" xfId="0" applyFont="1" applyFill="1" applyAlignment="1">
      <alignment horizontal="center" vertical="center" wrapText="1" readingOrder="1"/>
    </xf>
    <xf numFmtId="0" fontId="77" fillId="8" borderId="74" xfId="0" applyFont="1" applyFill="1" applyBorder="1" applyAlignment="1">
      <alignment horizontal="center" vertical="center" wrapText="1" readingOrder="1"/>
    </xf>
    <xf numFmtId="0" fontId="77" fillId="8" borderId="75" xfId="0" applyFont="1" applyFill="1" applyBorder="1" applyAlignment="1">
      <alignment horizontal="center" vertical="center" wrapText="1" readingOrder="1"/>
    </xf>
    <xf numFmtId="0" fontId="77" fillId="8" borderId="76" xfId="0" applyFont="1" applyFill="1" applyBorder="1" applyAlignment="1">
      <alignment horizontal="center" vertical="center" wrapText="1" readingOrder="1"/>
    </xf>
    <xf numFmtId="0" fontId="77" fillId="8" borderId="77" xfId="0" applyFont="1" applyFill="1" applyBorder="1" applyAlignment="1">
      <alignment horizontal="center" vertical="center" wrapText="1" readingOrder="1"/>
    </xf>
    <xf numFmtId="0" fontId="34" fillId="0" borderId="13" xfId="0" applyFont="1" applyBorder="1" applyAlignment="1">
      <alignment horizontal="center" vertical="center" wrapText="1"/>
    </xf>
    <xf numFmtId="0" fontId="75" fillId="0" borderId="68" xfId="0" applyFont="1" applyBorder="1" applyAlignment="1">
      <alignment horizontal="center" vertical="center" wrapText="1"/>
    </xf>
    <xf numFmtId="0" fontId="3" fillId="0" borderId="0" xfId="0" applyFont="1" applyAlignment="1">
      <alignment horizontal="center" vertical="center" wrapText="1"/>
    </xf>
    <xf numFmtId="0" fontId="76" fillId="14" borderId="0" xfId="0" applyFont="1" applyFill="1" applyAlignment="1">
      <alignment horizontal="center" vertical="center" wrapText="1" readingOrder="1"/>
    </xf>
    <xf numFmtId="0" fontId="41" fillId="5" borderId="0" xfId="0" applyFont="1" applyFill="1" applyAlignment="1">
      <alignment horizontal="center" vertical="center" wrapText="1"/>
    </xf>
    <xf numFmtId="0" fontId="76" fillId="14" borderId="0" xfId="0" applyFont="1" applyFill="1" applyAlignment="1">
      <alignment horizontal="center" vertical="center" textRotation="90" wrapText="1" readingOrder="1"/>
    </xf>
    <xf numFmtId="0" fontId="76" fillId="14" borderId="21" xfId="0" applyFont="1" applyFill="1" applyBorder="1" applyAlignment="1">
      <alignment horizontal="center" vertical="center" textRotation="90" wrapText="1" readingOrder="1"/>
    </xf>
    <xf numFmtId="0" fontId="77" fillId="16" borderId="70" xfId="0" applyFont="1" applyFill="1" applyBorder="1" applyAlignment="1">
      <alignment horizontal="center" vertical="center" wrapText="1" readingOrder="1"/>
    </xf>
    <xf numFmtId="0" fontId="77" fillId="16" borderId="71" xfId="0" applyFont="1" applyFill="1" applyBorder="1" applyAlignment="1">
      <alignment horizontal="center" vertical="center" wrapText="1" readingOrder="1"/>
    </xf>
    <xf numFmtId="0" fontId="77" fillId="16" borderId="72" xfId="0" applyFont="1" applyFill="1" applyBorder="1" applyAlignment="1">
      <alignment horizontal="center" vertical="center" wrapText="1" readingOrder="1"/>
    </xf>
    <xf numFmtId="0" fontId="77" fillId="16" borderId="73" xfId="0" applyFont="1" applyFill="1" applyBorder="1" applyAlignment="1">
      <alignment horizontal="center" vertical="center" wrapText="1" readingOrder="1"/>
    </xf>
    <xf numFmtId="0" fontId="77" fillId="16" borderId="0" xfId="0" applyFont="1" applyFill="1" applyAlignment="1">
      <alignment horizontal="center" vertical="center" wrapText="1" readingOrder="1"/>
    </xf>
    <xf numFmtId="0" fontId="77" fillId="16" borderId="74" xfId="0" applyFont="1" applyFill="1" applyBorder="1" applyAlignment="1">
      <alignment horizontal="center" vertical="center" wrapText="1" readingOrder="1"/>
    </xf>
    <xf numFmtId="0" fontId="77" fillId="16" borderId="75" xfId="0" applyFont="1" applyFill="1" applyBorder="1" applyAlignment="1">
      <alignment horizontal="center" vertical="center" wrapText="1" readingOrder="1"/>
    </xf>
    <xf numFmtId="0" fontId="77" fillId="16" borderId="76" xfId="0" applyFont="1" applyFill="1" applyBorder="1" applyAlignment="1">
      <alignment horizontal="center" vertical="center" wrapText="1" readingOrder="1"/>
    </xf>
    <xf numFmtId="0" fontId="77" fillId="16" borderId="77" xfId="0" applyFont="1" applyFill="1" applyBorder="1" applyAlignment="1">
      <alignment horizontal="center" vertical="center" wrapText="1" readingOrder="1"/>
    </xf>
    <xf numFmtId="0" fontId="77" fillId="15" borderId="70" xfId="0" applyFont="1" applyFill="1" applyBorder="1" applyAlignment="1">
      <alignment horizontal="center" vertical="center" wrapText="1" readingOrder="1"/>
    </xf>
    <xf numFmtId="0" fontId="77" fillId="15" borderId="71" xfId="0" applyFont="1" applyFill="1" applyBorder="1" applyAlignment="1">
      <alignment horizontal="center" vertical="center" wrapText="1" readingOrder="1"/>
    </xf>
    <xf numFmtId="0" fontId="77" fillId="15" borderId="73" xfId="0" applyFont="1" applyFill="1" applyBorder="1" applyAlignment="1">
      <alignment horizontal="center" vertical="center" wrapText="1" readingOrder="1"/>
    </xf>
    <xf numFmtId="0" fontId="77" fillId="15" borderId="0" xfId="0" applyFont="1" applyFill="1" applyAlignment="1">
      <alignment horizontal="center" vertical="center" wrapText="1" readingOrder="1"/>
    </xf>
    <xf numFmtId="0" fontId="77" fillId="15" borderId="75" xfId="0" applyFont="1" applyFill="1" applyBorder="1" applyAlignment="1">
      <alignment horizontal="center" vertical="center" wrapText="1" readingOrder="1"/>
    </xf>
    <xf numFmtId="0" fontId="77" fillId="15" borderId="76" xfId="0" applyFont="1" applyFill="1" applyBorder="1" applyAlignment="1">
      <alignment horizontal="center" vertical="center" wrapText="1" readingOrder="1"/>
    </xf>
    <xf numFmtId="0" fontId="34" fillId="3" borderId="84" xfId="0" applyFont="1" applyFill="1" applyBorder="1" applyAlignment="1">
      <alignment horizontal="center" vertical="center" wrapText="1"/>
    </xf>
    <xf numFmtId="0" fontId="34" fillId="3" borderId="91" xfId="0" applyFont="1" applyFill="1" applyBorder="1" applyAlignment="1">
      <alignment horizontal="center" vertical="center" wrapText="1"/>
    </xf>
    <xf numFmtId="0" fontId="34" fillId="3" borderId="85" xfId="0" applyFont="1" applyFill="1" applyBorder="1" applyAlignment="1">
      <alignment horizontal="center" vertical="center" wrapText="1"/>
    </xf>
    <xf numFmtId="0" fontId="34" fillId="3" borderId="90" xfId="0" applyFont="1" applyFill="1" applyBorder="1" applyAlignment="1">
      <alignment horizontal="center" vertical="center" wrapText="1"/>
    </xf>
    <xf numFmtId="0" fontId="34" fillId="3" borderId="86" xfId="0" applyFont="1" applyFill="1" applyBorder="1" applyAlignment="1">
      <alignment horizontal="center" vertical="center" wrapText="1"/>
    </xf>
    <xf numFmtId="0" fontId="34" fillId="3" borderId="89" xfId="0" applyFont="1" applyFill="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Fill="1" applyBorder="1" applyAlignment="1">
      <alignment horizontal="center" vertical="center" wrapText="1"/>
    </xf>
    <xf numFmtId="0" fontId="28" fillId="0" borderId="13" xfId="0" applyFont="1" applyBorder="1" applyAlignment="1" applyProtection="1">
      <alignment vertical="center" wrapText="1"/>
      <protection locked="0"/>
    </xf>
    <xf numFmtId="0" fontId="7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5" fillId="4" borderId="5"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6" xfId="0" applyFont="1" applyFill="1" applyBorder="1" applyAlignment="1">
      <alignment horizontal="center" vertical="center"/>
    </xf>
    <xf numFmtId="0" fontId="71" fillId="4" borderId="2" xfId="0" applyFont="1" applyFill="1" applyBorder="1" applyAlignment="1">
      <alignment horizontal="center" vertical="center"/>
    </xf>
    <xf numFmtId="0" fontId="71" fillId="4" borderId="0" xfId="0" applyFont="1" applyFill="1" applyBorder="1" applyAlignment="1">
      <alignment horizontal="center" vertical="center"/>
    </xf>
    <xf numFmtId="0" fontId="8" fillId="3" borderId="13" xfId="0" applyFont="1" applyFill="1" applyBorder="1" applyAlignment="1">
      <alignment horizontal="center" vertical="center"/>
    </xf>
    <xf numFmtId="0" fontId="6" fillId="4" borderId="5" xfId="0" applyFont="1" applyFill="1" applyBorder="1" applyAlignment="1">
      <alignment horizontal="left" vertical="center"/>
    </xf>
    <xf numFmtId="0" fontId="6" fillId="4" borderId="7" xfId="0" applyFont="1" applyFill="1" applyBorder="1" applyAlignment="1">
      <alignment horizontal="left" vertical="center"/>
    </xf>
    <xf numFmtId="0" fontId="6" fillId="4" borderId="6" xfId="0" applyFont="1" applyFill="1" applyBorder="1" applyAlignment="1">
      <alignment horizontal="left" vertical="center"/>
    </xf>
    <xf numFmtId="0" fontId="3" fillId="3" borderId="5" xfId="0" applyFont="1" applyFill="1" applyBorder="1" applyAlignment="1" applyProtection="1">
      <alignment horizontal="left" vertical="center"/>
      <protection locked="0"/>
    </xf>
    <xf numFmtId="0" fontId="3" fillId="3" borderId="7"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protection locked="0"/>
    </xf>
    <xf numFmtId="0" fontId="2" fillId="3" borderId="0" xfId="0" applyFont="1" applyFill="1" applyAlignment="1">
      <alignment horizontal="left"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3" fillId="3" borderId="5"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wrapText="1"/>
      <protection locked="0"/>
    </xf>
    <xf numFmtId="0" fontId="5" fillId="4" borderId="87" xfId="0" applyFont="1" applyFill="1" applyBorder="1" applyAlignment="1">
      <alignment horizontal="center" vertical="center"/>
    </xf>
    <xf numFmtId="0" fontId="5" fillId="4" borderId="8"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xf>
    <xf numFmtId="0" fontId="5" fillId="4" borderId="8" xfId="0" applyFont="1" applyFill="1" applyBorder="1" applyAlignment="1">
      <alignment horizontal="center" vertical="center" textRotation="1"/>
    </xf>
    <xf numFmtId="0" fontId="5" fillId="4" borderId="11" xfId="0" applyFont="1" applyFill="1" applyBorder="1" applyAlignment="1">
      <alignment horizontal="center" vertical="center" textRotation="1"/>
    </xf>
    <xf numFmtId="0" fontId="5" fillId="4" borderId="9"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10" xfId="0" applyFont="1" applyFill="1" applyBorder="1" applyAlignment="1">
      <alignment horizontal="center" vertical="center" wrapText="1"/>
    </xf>
    <xf numFmtId="0" fontId="5" fillId="4" borderId="10" xfId="0" applyFont="1" applyFill="1" applyBorder="1" applyAlignment="1">
      <alignment horizontal="center" vertical="center"/>
    </xf>
    <xf numFmtId="0" fontId="5" fillId="4" borderId="9" xfId="0" applyFont="1" applyFill="1" applyBorder="1" applyAlignment="1">
      <alignment horizontal="center" vertical="center" wrapText="1"/>
    </xf>
    <xf numFmtId="0" fontId="5" fillId="4" borderId="8" xfId="0" applyFont="1" applyFill="1" applyBorder="1" applyAlignment="1">
      <alignment horizontal="center" vertical="center" textRotation="90" wrapText="1"/>
    </xf>
    <xf numFmtId="0" fontId="5" fillId="4" borderId="11" xfId="0" applyFont="1" applyFill="1" applyBorder="1" applyAlignment="1">
      <alignment horizontal="center" vertical="center" textRotation="90" wrapText="1"/>
    </xf>
    <xf numFmtId="0" fontId="5" fillId="4" borderId="11" xfId="0" applyFont="1" applyFill="1" applyBorder="1" applyAlignment="1">
      <alignment horizontal="center" vertical="center"/>
    </xf>
    <xf numFmtId="0" fontId="5" fillId="4"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9" xfId="0" applyFont="1" applyFill="1" applyBorder="1" applyAlignment="1">
      <alignment horizontal="center" vertical="center" textRotation="90" wrapText="1"/>
    </xf>
    <xf numFmtId="0" fontId="5" fillId="4" borderId="83" xfId="0" applyFont="1" applyFill="1" applyBorder="1" applyAlignment="1">
      <alignment horizontal="center" vertical="center" textRotation="90"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60" fillId="0" borderId="13" xfId="0" applyFont="1" applyBorder="1" applyAlignment="1" applyProtection="1">
      <alignment horizontal="center" vertical="center" wrapText="1"/>
      <protection locked="0"/>
    </xf>
    <xf numFmtId="0" fontId="60" fillId="0" borderId="13" xfId="0" applyFont="1" applyBorder="1" applyAlignment="1" applyProtection="1">
      <alignment horizontal="left" vertical="center" wrapText="1"/>
      <protection locked="0"/>
    </xf>
    <xf numFmtId="0" fontId="0" fillId="0" borderId="82"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14" fontId="0" fillId="0" borderId="82" xfId="0" applyNumberFormat="1" applyBorder="1" applyAlignment="1">
      <alignment horizontal="center" vertical="center"/>
    </xf>
    <xf numFmtId="0" fontId="28" fillId="0" borderId="98" xfId="3" applyFont="1" applyBorder="1" applyAlignment="1">
      <alignment horizontal="left" vertical="center" wrapText="1"/>
    </xf>
    <xf numFmtId="0" fontId="28" fillId="0" borderId="78" xfId="3" applyFont="1" applyBorder="1" applyAlignment="1">
      <alignment horizontal="left" vertical="center" wrapText="1"/>
    </xf>
    <xf numFmtId="0" fontId="28" fillId="0" borderId="101" xfId="3" applyFont="1" applyBorder="1" applyAlignment="1">
      <alignment horizontal="left" vertical="center" wrapText="1"/>
    </xf>
    <xf numFmtId="0" fontId="80" fillId="4" borderId="93" xfId="0" applyFont="1" applyFill="1" applyBorder="1" applyAlignment="1" applyProtection="1">
      <alignment horizontal="center" vertical="center" wrapText="1"/>
      <protection locked="0"/>
    </xf>
    <xf numFmtId="0" fontId="80" fillId="4" borderId="96" xfId="0" applyFont="1" applyFill="1" applyBorder="1" applyAlignment="1" applyProtection="1">
      <alignment horizontal="center" vertical="center" wrapText="1"/>
      <protection locked="0"/>
    </xf>
    <xf numFmtId="0" fontId="80" fillId="4" borderId="106" xfId="0" applyFont="1" applyFill="1" applyBorder="1" applyAlignment="1" applyProtection="1">
      <alignment horizontal="center" vertical="center" wrapText="1"/>
      <protection locked="0"/>
    </xf>
    <xf numFmtId="0" fontId="80" fillId="4" borderId="107" xfId="0" applyFont="1" applyFill="1" applyBorder="1" applyAlignment="1" applyProtection="1">
      <alignment horizontal="center" vertical="center" wrapText="1"/>
      <protection locked="0"/>
    </xf>
    <xf numFmtId="0" fontId="94" fillId="0" borderId="98" xfId="3" applyBorder="1" applyAlignment="1">
      <alignment horizontal="left" vertical="center" wrapText="1"/>
    </xf>
    <xf numFmtId="0" fontId="94" fillId="0" borderId="78" xfId="3" applyBorder="1" applyAlignment="1">
      <alignment horizontal="left" vertical="center" wrapText="1"/>
    </xf>
    <xf numFmtId="0" fontId="94" fillId="0" borderId="101" xfId="3" applyBorder="1" applyAlignment="1">
      <alignment horizontal="left" vertical="center" wrapText="1"/>
    </xf>
    <xf numFmtId="0" fontId="33" fillId="0" borderId="98" xfId="0" applyFont="1" applyBorder="1" applyAlignment="1">
      <alignment horizontal="center"/>
    </xf>
    <xf numFmtId="0" fontId="33" fillId="0" borderId="78" xfId="0" applyFont="1" applyBorder="1" applyAlignment="1">
      <alignment horizontal="center"/>
    </xf>
    <xf numFmtId="0" fontId="33" fillId="0" borderId="101" xfId="0" applyFont="1" applyBorder="1" applyAlignment="1">
      <alignment horizontal="center"/>
    </xf>
    <xf numFmtId="0" fontId="80" fillId="4" borderId="94" xfId="0" applyFont="1" applyFill="1" applyBorder="1" applyAlignment="1" applyProtection="1">
      <alignment horizontal="center" vertical="center" wrapText="1"/>
      <protection locked="0"/>
    </xf>
    <xf numFmtId="0" fontId="33" fillId="0" borderId="98" xfId="0" applyFont="1" applyBorder="1" applyAlignment="1">
      <alignment horizontal="left" vertical="center" wrapText="1"/>
    </xf>
    <xf numFmtId="0" fontId="33" fillId="0" borderId="78" xfId="0" applyFont="1" applyBorder="1" applyAlignment="1">
      <alignment horizontal="left" vertical="center" wrapText="1"/>
    </xf>
    <xf numFmtId="0" fontId="33" fillId="0" borderId="101" xfId="0" applyFont="1" applyBorder="1" applyAlignment="1">
      <alignment horizontal="left" vertical="center" wrapText="1"/>
    </xf>
    <xf numFmtId="0" fontId="80" fillId="4" borderId="94" xfId="0" applyFont="1" applyFill="1" applyBorder="1" applyAlignment="1">
      <alignment horizontal="center" vertical="center"/>
    </xf>
    <xf numFmtId="0" fontId="80" fillId="4" borderId="104" xfId="0" applyFont="1" applyFill="1" applyBorder="1" applyAlignment="1">
      <alignment horizontal="center" vertical="center"/>
    </xf>
    <xf numFmtId="0" fontId="80" fillId="4" borderId="95" xfId="0" applyFont="1" applyFill="1" applyBorder="1" applyAlignment="1">
      <alignment horizontal="center" vertical="center"/>
    </xf>
    <xf numFmtId="0" fontId="80" fillId="23" borderId="92" xfId="0" applyFont="1" applyFill="1" applyBorder="1" applyAlignment="1" applyProtection="1">
      <alignment horizontal="center" vertical="center" wrapText="1"/>
      <protection locked="0"/>
    </xf>
    <xf numFmtId="0" fontId="80" fillId="4" borderId="92" xfId="0" applyFont="1" applyFill="1" applyBorder="1" applyAlignment="1" applyProtection="1">
      <alignment horizontal="center" vertical="center" wrapText="1"/>
      <protection locked="0"/>
    </xf>
    <xf numFmtId="0" fontId="82" fillId="4" borderId="2" xfId="0" applyFont="1" applyFill="1" applyBorder="1" applyAlignment="1">
      <alignment horizontal="center" vertical="center" wrapText="1"/>
    </xf>
    <xf numFmtId="0" fontId="82" fillId="4" borderId="105" xfId="0" applyFont="1" applyFill="1" applyBorder="1" applyAlignment="1">
      <alignment horizontal="center" vertical="center" wrapText="1"/>
    </xf>
    <xf numFmtId="0" fontId="82" fillId="4" borderId="0" xfId="0" applyFont="1" applyFill="1" applyBorder="1" applyAlignment="1">
      <alignment horizontal="center" vertical="center" wrapText="1"/>
    </xf>
    <xf numFmtId="0" fontId="82" fillId="4" borderId="90" xfId="0" applyFont="1" applyFill="1" applyBorder="1" applyAlignment="1">
      <alignment horizontal="center" vertical="center" wrapText="1"/>
    </xf>
    <xf numFmtId="0" fontId="81" fillId="4" borderId="93" xfId="0" applyFont="1" applyFill="1" applyBorder="1" applyAlignment="1">
      <alignment horizontal="center" vertical="center" wrapText="1"/>
    </xf>
    <xf numFmtId="0" fontId="81" fillId="4" borderId="96" xfId="0" applyFont="1" applyFill="1" applyBorder="1" applyAlignment="1">
      <alignment horizontal="center" vertical="center" wrapText="1"/>
    </xf>
    <xf numFmtId="0" fontId="81" fillId="4" borderId="94" xfId="0" applyFont="1" applyFill="1" applyBorder="1" applyAlignment="1">
      <alignment horizontal="center" vertical="center" wrapText="1"/>
    </xf>
    <xf numFmtId="0" fontId="81" fillId="4" borderId="95" xfId="0" applyFont="1" applyFill="1" applyBorder="1" applyAlignment="1">
      <alignment horizontal="center" vertical="center" wrapText="1"/>
    </xf>
    <xf numFmtId="0" fontId="74" fillId="24" borderId="102" xfId="0" applyFont="1" applyFill="1" applyBorder="1" applyAlignment="1">
      <alignment horizontal="center"/>
    </xf>
    <xf numFmtId="0" fontId="74" fillId="24" borderId="103" xfId="0" applyFont="1" applyFill="1" applyBorder="1" applyAlignment="1">
      <alignment horizontal="center"/>
    </xf>
    <xf numFmtId="1" fontId="79" fillId="0" borderId="97" xfId="0" applyNumberFormat="1" applyFont="1" applyBorder="1" applyAlignment="1" applyProtection="1">
      <alignment horizontal="center" vertical="center" wrapText="1"/>
      <protection locked="0"/>
    </xf>
    <xf numFmtId="1" fontId="79" fillId="0" borderId="99" xfId="0" applyNumberFormat="1" applyFont="1" applyBorder="1" applyAlignment="1" applyProtection="1">
      <alignment horizontal="center" vertical="center" wrapText="1"/>
      <protection locked="0"/>
    </xf>
    <xf numFmtId="1" fontId="79" fillId="0" borderId="100" xfId="0" applyNumberFormat="1" applyFont="1" applyBorder="1" applyAlignment="1" applyProtection="1">
      <alignment horizontal="center" vertical="center" wrapText="1"/>
      <protection locked="0"/>
    </xf>
    <xf numFmtId="0" fontId="79" fillId="0" borderId="98" xfId="0" applyFont="1" applyBorder="1" applyAlignment="1" applyProtection="1">
      <alignment horizontal="left" vertical="center" wrapText="1"/>
      <protection locked="0"/>
    </xf>
    <xf numFmtId="0" fontId="79" fillId="0" borderId="78" xfId="0" applyFont="1" applyBorder="1" applyAlignment="1" applyProtection="1">
      <alignment horizontal="left" vertical="center" wrapText="1"/>
      <protection locked="0"/>
    </xf>
    <xf numFmtId="0" fontId="79" fillId="0" borderId="101" xfId="0" applyFont="1" applyBorder="1" applyAlignment="1" applyProtection="1">
      <alignment horizontal="left" vertical="center" wrapText="1"/>
      <protection locked="0"/>
    </xf>
    <xf numFmtId="0" fontId="79" fillId="0" borderId="98" xfId="0" applyFont="1" applyBorder="1" applyAlignment="1" applyProtection="1">
      <alignment horizontal="center" vertical="center" wrapText="1"/>
      <protection locked="0"/>
    </xf>
    <xf numFmtId="0" fontId="79" fillId="0" borderId="78" xfId="0" applyFont="1" applyBorder="1" applyAlignment="1" applyProtection="1">
      <alignment horizontal="center" vertical="center" wrapText="1"/>
      <protection locked="0"/>
    </xf>
    <xf numFmtId="0" fontId="79" fillId="0" borderId="101" xfId="0" applyFont="1" applyBorder="1" applyAlignment="1" applyProtection="1">
      <alignment horizontal="center" vertical="center" wrapText="1"/>
      <protection locked="0"/>
    </xf>
    <xf numFmtId="14" fontId="33" fillId="0" borderId="98" xfId="0" applyNumberFormat="1" applyFont="1" applyBorder="1" applyAlignment="1">
      <alignment horizontal="center" vertical="center"/>
    </xf>
    <xf numFmtId="0" fontId="33" fillId="0" borderId="78" xfId="0" applyFont="1" applyBorder="1" applyAlignment="1">
      <alignment horizontal="center" vertical="center"/>
    </xf>
    <xf numFmtId="0" fontId="33" fillId="0" borderId="101" xfId="0" applyFont="1" applyBorder="1" applyAlignment="1">
      <alignment horizontal="center" vertical="center"/>
    </xf>
    <xf numFmtId="0" fontId="79" fillId="0" borderId="98" xfId="0" applyFont="1" applyBorder="1" applyAlignment="1" applyProtection="1">
      <alignment horizontal="center" vertical="center"/>
      <protection locked="0"/>
    </xf>
    <xf numFmtId="0" fontId="79" fillId="0" borderId="78" xfId="0" applyFont="1" applyBorder="1" applyAlignment="1" applyProtection="1">
      <alignment horizontal="center" vertical="center"/>
      <protection locked="0"/>
    </xf>
    <xf numFmtId="0" fontId="79" fillId="0" borderId="101" xfId="0" applyFont="1" applyBorder="1" applyAlignment="1" applyProtection="1">
      <alignment horizontal="center" vertical="center"/>
      <protection locked="0"/>
    </xf>
    <xf numFmtId="0" fontId="79" fillId="0" borderId="88" xfId="0" applyFont="1" applyBorder="1" applyAlignment="1" applyProtection="1">
      <alignment horizontal="center" vertical="center"/>
      <protection locked="0"/>
    </xf>
    <xf numFmtId="0" fontId="79" fillId="0" borderId="13" xfId="0" applyFont="1" applyBorder="1" applyAlignment="1" applyProtection="1">
      <alignment horizontal="center" vertical="center"/>
      <protection locked="0"/>
    </xf>
    <xf numFmtId="0" fontId="79" fillId="0" borderId="65" xfId="0" applyFont="1" applyBorder="1" applyAlignment="1" applyProtection="1">
      <alignment horizontal="center" vertical="center"/>
      <protection locked="0"/>
    </xf>
    <xf numFmtId="0" fontId="33" fillId="0" borderId="98" xfId="0" applyFont="1" applyBorder="1" applyAlignment="1" applyProtection="1">
      <alignment horizontal="center" vertical="center"/>
      <protection locked="0"/>
    </xf>
    <xf numFmtId="0" fontId="33" fillId="0" borderId="78" xfId="0" applyFont="1" applyBorder="1" applyAlignment="1" applyProtection="1">
      <alignment horizontal="center" vertical="center"/>
      <protection locked="0"/>
    </xf>
    <xf numFmtId="0" fontId="33" fillId="0" borderId="101" xfId="0" applyFont="1" applyBorder="1" applyAlignment="1" applyProtection="1">
      <alignment horizontal="center" vertical="center"/>
      <protection locked="0"/>
    </xf>
    <xf numFmtId="1" fontId="79" fillId="0" borderId="88" xfId="0" applyNumberFormat="1" applyFont="1" applyBorder="1" applyAlignment="1">
      <alignment horizontal="center" vertical="center"/>
    </xf>
    <xf numFmtId="0" fontId="79" fillId="0" borderId="13" xfId="0" applyFont="1" applyBorder="1" applyAlignment="1">
      <alignment horizontal="center" vertical="center"/>
    </xf>
    <xf numFmtId="0" fontId="79" fillId="0" borderId="65" xfId="0" applyFont="1" applyBorder="1" applyAlignment="1">
      <alignment horizontal="center" vertical="center"/>
    </xf>
    <xf numFmtId="0" fontId="33" fillId="0" borderId="98" xfId="0" applyFont="1" applyBorder="1" applyAlignment="1">
      <alignment horizontal="center" vertical="center" wrapText="1"/>
    </xf>
    <xf numFmtId="0" fontId="33" fillId="0" borderId="78" xfId="0" applyFont="1" applyBorder="1" applyAlignment="1">
      <alignment horizontal="center" vertical="center" wrapText="1"/>
    </xf>
    <xf numFmtId="0" fontId="33" fillId="0" borderId="101" xfId="0" applyFont="1" applyBorder="1" applyAlignment="1">
      <alignment horizontal="center" vertical="center" wrapText="1"/>
    </xf>
    <xf numFmtId="0" fontId="33" fillId="0" borderId="88" xfId="0" applyFont="1" applyBorder="1" applyAlignment="1" applyProtection="1">
      <alignment horizontal="center" vertical="center"/>
      <protection locked="0"/>
    </xf>
    <xf numFmtId="0" fontId="33" fillId="0" borderId="13" xfId="0" applyFont="1" applyBorder="1" applyAlignment="1" applyProtection="1">
      <alignment horizontal="center" vertical="center"/>
      <protection locked="0"/>
    </xf>
    <xf numFmtId="0" fontId="33" fillId="0" borderId="65" xfId="0" applyFont="1" applyBorder="1" applyAlignment="1" applyProtection="1">
      <alignment horizontal="center" vertical="center"/>
      <protection locked="0"/>
    </xf>
    <xf numFmtId="1" fontId="79"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94" fillId="0" borderId="78" xfId="3" applyBorder="1" applyAlignment="1">
      <alignment horizontal="left" vertical="center"/>
    </xf>
    <xf numFmtId="0" fontId="94" fillId="0" borderId="101" xfId="3" applyBorder="1" applyAlignment="1">
      <alignment horizontal="left" vertical="center"/>
    </xf>
    <xf numFmtId="1" fontId="79" fillId="0" borderId="78" xfId="0" applyNumberFormat="1" applyFont="1" applyBorder="1" applyAlignment="1" applyProtection="1">
      <alignment horizontal="center" vertical="center" wrapText="1"/>
      <protection locked="0"/>
    </xf>
    <xf numFmtId="1" fontId="79" fillId="0" borderId="101" xfId="0" applyNumberFormat="1" applyFont="1" applyBorder="1" applyAlignment="1" applyProtection="1">
      <alignment horizontal="center" vertical="center" wrapText="1"/>
      <protection locked="0"/>
    </xf>
    <xf numFmtId="0" fontId="33" fillId="0" borderId="78" xfId="0" applyFont="1" applyBorder="1" applyAlignment="1">
      <alignment horizontal="left" vertical="center"/>
    </xf>
    <xf numFmtId="0" fontId="33" fillId="0" borderId="101" xfId="0" applyFont="1" applyBorder="1" applyAlignment="1">
      <alignment horizontal="left" vertical="center"/>
    </xf>
    <xf numFmtId="0" fontId="33" fillId="0" borderId="98" xfId="0" applyFont="1" applyFill="1" applyBorder="1" applyAlignment="1">
      <alignment horizontal="center"/>
    </xf>
    <xf numFmtId="0" fontId="33" fillId="0" borderId="78" xfId="0" applyFont="1" applyFill="1" applyBorder="1" applyAlignment="1">
      <alignment horizontal="center"/>
    </xf>
    <xf numFmtId="0" fontId="33" fillId="0" borderId="101" xfId="0" applyFont="1" applyFill="1" applyBorder="1" applyAlignment="1">
      <alignment horizontal="center"/>
    </xf>
    <xf numFmtId="0" fontId="94" fillId="0" borderId="98" xfId="3" applyFill="1" applyBorder="1" applyAlignment="1">
      <alignment horizontal="center" vertical="center" wrapText="1"/>
    </xf>
    <xf numFmtId="0" fontId="94" fillId="0" borderId="78" xfId="3" applyFill="1" applyBorder="1" applyAlignment="1">
      <alignment horizontal="center" vertical="center" wrapText="1"/>
    </xf>
    <xf numFmtId="0" fontId="94" fillId="0" borderId="101" xfId="3" applyFill="1" applyBorder="1" applyAlignment="1">
      <alignment horizontal="center" vertical="center" wrapText="1"/>
    </xf>
    <xf numFmtId="0" fontId="33" fillId="0" borderId="98" xfId="0" applyFont="1" applyFill="1" applyBorder="1" applyAlignment="1">
      <alignment horizontal="left" vertical="center" wrapText="1"/>
    </xf>
    <xf numFmtId="0" fontId="33" fillId="0" borderId="78" xfId="0" applyFont="1" applyFill="1" applyBorder="1" applyAlignment="1">
      <alignment horizontal="left" vertical="center" wrapText="1"/>
    </xf>
    <xf numFmtId="0" fontId="33" fillId="0" borderId="101" xfId="0" applyFont="1" applyFill="1" applyBorder="1" applyAlignment="1">
      <alignment horizontal="left" vertical="center" wrapText="1"/>
    </xf>
    <xf numFmtId="0" fontId="95" fillId="0" borderId="98" xfId="3" applyFont="1" applyFill="1" applyBorder="1" applyAlignment="1">
      <alignment horizontal="center" vertical="center" wrapText="1"/>
    </xf>
    <xf numFmtId="0" fontId="95" fillId="0" borderId="78" xfId="3" applyFont="1" applyFill="1" applyBorder="1" applyAlignment="1">
      <alignment horizontal="center" vertical="center" wrapText="1"/>
    </xf>
    <xf numFmtId="0" fontId="95" fillId="0" borderId="101" xfId="3" applyFont="1" applyFill="1" applyBorder="1" applyAlignment="1">
      <alignment horizontal="center" vertical="center" wrapText="1"/>
    </xf>
  </cellXfs>
  <cellStyles count="4">
    <cellStyle name="Hipervínculo" xfId="3" builtinId="8"/>
    <cellStyle name="Normal" xfId="0" builtinId="0"/>
    <cellStyle name="Normal - Style1 2" xfId="1" xr:uid="{35D94056-BF35-4158-BB16-A1EB5C865F0B}"/>
    <cellStyle name="Normal 2 2" xfId="2" xr:uid="{FE1153A4-41A7-40DC-9196-9B2002F1B165}"/>
  </cellStyles>
  <dxfs count="160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E1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09125" y="428625"/>
          <a:ext cx="2886074" cy="2190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993B0C6D-FFD0-CA43-95AE-2471C190F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CAED73A6-7719-8241-9431-0E45A25A92FB}"/>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915B5068-061D-0842-BA68-00A9AFB5AB9E}"/>
            </a:ext>
          </a:extLst>
        </xdr:cNvPr>
        <xdr:cNvGrpSpPr>
          <a:grpSpLocks/>
        </xdr:cNvGrpSpPr>
      </xdr:nvGrpSpPr>
      <xdr:grpSpPr bwMode="auto">
        <a:xfrm>
          <a:off x="10922001" y="441325"/>
          <a:ext cx="2886074" cy="79375"/>
          <a:chOff x="2381" y="720"/>
          <a:chExt cx="3154" cy="65"/>
        </a:xfrm>
      </xdr:grpSpPr>
      <xdr:pic>
        <xdr:nvPicPr>
          <xdr:cNvPr id="5" name="6 Imagen">
            <a:extLst>
              <a:ext uri="{FF2B5EF4-FFF2-40B4-BE49-F238E27FC236}">
                <a16:creationId xmlns:a16="http://schemas.microsoft.com/office/drawing/2014/main" id="{3E6A0656-794C-A848-B5A0-D610AF121A2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F811B02C-2250-694C-AC4E-D738760B7EB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CB1D7768-237C-9C4E-8DD5-AE4A965DAE95}"/>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laneacio&#769;n%20Estrate&#769;gic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Volumes/TOSHIBA%20EXT/Calidad/Direccio&#769;n%20Seccional/6.%20PLANIFICACION/2021/Matriz%20Riesgos%20Procesos/Riesgos%202021/Matriz%20de%20Riesgos%20SIGCMA%205x5%20Dependencias%20Administrativas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juancarlosperezvalencia/Downloads/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00">
      <pivotArea field="1" type="button" dataOnly="0" labelOnly="1" outline="0" axis="axisRow" fieldPosition="1"/>
    </format>
    <format dxfId="1599">
      <pivotArea dataOnly="0" labelOnly="1" outline="0" fieldPosition="0">
        <references count="1">
          <reference field="0" count="1">
            <x v="0"/>
          </reference>
        </references>
      </pivotArea>
    </format>
    <format dxfId="1598">
      <pivotArea dataOnly="0" labelOnly="1" outline="0" fieldPosition="0">
        <references count="1">
          <reference field="0" count="1">
            <x v="1"/>
          </reference>
        </references>
      </pivotArea>
    </format>
    <format dxfId="1597">
      <pivotArea dataOnly="0" labelOnly="1" outline="0" fieldPosition="0">
        <references count="2">
          <reference field="0" count="1" selected="0">
            <x v="0"/>
          </reference>
          <reference field="1" count="5">
            <x v="0"/>
            <x v="6"/>
            <x v="7"/>
            <x v="8"/>
            <x v="9"/>
          </reference>
        </references>
      </pivotArea>
    </format>
    <format dxfId="15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1595" dataDxfId="1594">
  <autoFilter ref="B237:C247" xr:uid="{00000000-0009-0000-0100-000001000000}"/>
  <tableColumns count="2">
    <tableColumn id="1" xr3:uid="{A0349234-F02A-492A-9A80-ED44E1EC4FF0}" name="Criterios" dataDxfId="1593"/>
    <tableColumn id="2" xr3:uid="{B9F25166-5D8D-4E4E-96B0-E759CC81BF3C}" name="Subcriterios" dataDxfId="15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etbcsj-my.sharepoint.com/:f:/g/personal/nsabogao_cendoj_ramajudicial_gov_co/ElLwuun_3RFFniiUbwlIJc4BSlIYnVIWA1rgftRox7TS9w?e=6gFpSN" TargetMode="External"/><Relationship Id="rId1" Type="http://schemas.openxmlformats.org/officeDocument/2006/relationships/hyperlink" Target="https://etbcsj-my.sharepoint.com/:f:/g/personal/nsabogao_cendoj_ramajudicial_gov_co/EgXAlDghtUJDvi3CAh-eIFUBmvMgf9x-4jqthRe85d91jQ?e=PG0mjh"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B18" sqref="B18:I18"/>
    </sheetView>
  </sheetViews>
  <sheetFormatPr baseColWidth="10" defaultColWidth="11.5" defaultRowHeight="15" x14ac:dyDescent="0.2"/>
  <cols>
    <col min="1" max="1" width="28.1640625" customWidth="1"/>
    <col min="2" max="2" width="18" customWidth="1"/>
    <col min="3" max="3" width="14.1640625" style="86" customWidth="1"/>
    <col min="4" max="8" width="12.5" customWidth="1"/>
  </cols>
  <sheetData>
    <row r="1" spans="1:9" ht="42" customHeight="1" x14ac:dyDescent="0.25">
      <c r="A1" s="289" t="s">
        <v>185</v>
      </c>
      <c r="B1" s="289"/>
      <c r="C1" s="289"/>
      <c r="D1" s="289"/>
      <c r="E1" s="289"/>
      <c r="F1" s="289"/>
    </row>
    <row r="5" spans="1:9" x14ac:dyDescent="0.2">
      <c r="D5" s="95"/>
      <c r="E5" s="95"/>
      <c r="F5" s="95"/>
      <c r="G5" s="95"/>
      <c r="H5" s="95"/>
    </row>
    <row r="6" spans="1:9" x14ac:dyDescent="0.2">
      <c r="D6" s="95"/>
      <c r="E6" s="95"/>
      <c r="F6" s="95"/>
      <c r="G6" s="95"/>
      <c r="H6" s="95"/>
    </row>
    <row r="7" spans="1:9" ht="34" x14ac:dyDescent="0.4">
      <c r="A7" s="290" t="s">
        <v>211</v>
      </c>
      <c r="B7" s="290"/>
      <c r="C7" s="290"/>
      <c r="D7" s="290"/>
      <c r="E7" s="290"/>
      <c r="F7" s="290"/>
      <c r="G7" s="290"/>
      <c r="H7" s="290"/>
      <c r="I7" s="290"/>
    </row>
    <row r="9" spans="1:9" s="87" customFormat="1" ht="81.75" customHeight="1" x14ac:dyDescent="0.15">
      <c r="A9" s="88" t="s">
        <v>212</v>
      </c>
      <c r="B9" s="291" t="s">
        <v>401</v>
      </c>
      <c r="C9" s="291"/>
      <c r="D9" s="291"/>
      <c r="E9" s="291"/>
      <c r="F9" s="291"/>
      <c r="G9" s="291"/>
      <c r="H9" s="291"/>
      <c r="I9" s="291"/>
    </row>
    <row r="10" spans="1:9" s="87" customFormat="1" ht="16.75" customHeight="1" x14ac:dyDescent="0.15">
      <c r="A10" s="93"/>
      <c r="B10" s="94"/>
      <c r="C10" s="94"/>
      <c r="D10" s="93"/>
      <c r="E10" s="92"/>
    </row>
    <row r="11" spans="1:9" s="87" customFormat="1" ht="84" customHeight="1" x14ac:dyDescent="0.15">
      <c r="A11" s="88" t="s">
        <v>183</v>
      </c>
      <c r="B11" s="89" t="s">
        <v>484</v>
      </c>
      <c r="C11" s="288" t="s">
        <v>487</v>
      </c>
      <c r="D11" s="288"/>
      <c r="E11" s="288"/>
      <c r="F11" s="288"/>
      <c r="G11" s="288"/>
      <c r="H11" s="288"/>
      <c r="I11" s="288"/>
    </row>
    <row r="12" spans="1:9" ht="32.25" customHeight="1" x14ac:dyDescent="0.2">
      <c r="A12" s="91"/>
    </row>
    <row r="13" spans="1:9" ht="32.25" customHeight="1" x14ac:dyDescent="0.2">
      <c r="A13" s="90" t="s">
        <v>184</v>
      </c>
      <c r="B13" s="288"/>
      <c r="C13" s="288"/>
      <c r="D13" s="288"/>
      <c r="E13" s="288"/>
      <c r="F13" s="288"/>
      <c r="G13" s="288"/>
      <c r="H13" s="288"/>
      <c r="I13" s="288"/>
    </row>
    <row r="14" spans="1:9" s="87" customFormat="1" ht="69" customHeight="1" x14ac:dyDescent="0.15">
      <c r="A14" s="90" t="s">
        <v>182</v>
      </c>
      <c r="B14" s="288"/>
      <c r="C14" s="288"/>
      <c r="D14" s="288"/>
      <c r="E14" s="288"/>
      <c r="F14" s="288"/>
      <c r="G14" s="288"/>
      <c r="H14" s="288"/>
      <c r="I14" s="288"/>
    </row>
    <row r="15" spans="1:9" s="87" customFormat="1" ht="54" customHeight="1" x14ac:dyDescent="0.15">
      <c r="A15" s="90" t="s">
        <v>181</v>
      </c>
      <c r="B15" s="288" t="s">
        <v>179</v>
      </c>
      <c r="C15" s="288"/>
      <c r="D15" s="288"/>
      <c r="E15" s="288"/>
      <c r="F15" s="288"/>
      <c r="G15" s="288"/>
      <c r="H15" s="288"/>
      <c r="I15" s="288"/>
    </row>
    <row r="16" spans="1:9" s="87" customFormat="1" ht="54" customHeight="1" x14ac:dyDescent="0.15">
      <c r="A16" s="88" t="s">
        <v>180</v>
      </c>
      <c r="B16" s="288"/>
      <c r="C16" s="288"/>
      <c r="D16" s="288"/>
      <c r="E16" s="288"/>
      <c r="F16" s="288"/>
      <c r="G16" s="288"/>
      <c r="H16" s="288"/>
      <c r="I16" s="288"/>
    </row>
    <row r="18" spans="1:9" s="87" customFormat="1" ht="54.75" customHeight="1" x14ac:dyDescent="0.15">
      <c r="A18" s="88" t="s">
        <v>178</v>
      </c>
      <c r="B18" s="287">
        <v>44635</v>
      </c>
      <c r="C18" s="287"/>
      <c r="D18" s="287"/>
      <c r="E18" s="287"/>
      <c r="F18" s="287"/>
      <c r="G18" s="287"/>
      <c r="H18" s="287"/>
      <c r="I18" s="28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CED3A40C-5594-7740-85E9-F7ED49E3A19B}">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102"/>
  <sheetViews>
    <sheetView topLeftCell="A7" zoomScaleNormal="100" workbookViewId="0">
      <selection activeCell="A11" sqref="A11:E102"/>
    </sheetView>
  </sheetViews>
  <sheetFormatPr baseColWidth="10" defaultColWidth="10.5" defaultRowHeight="14" x14ac:dyDescent="0.15"/>
  <cols>
    <col min="1" max="1" width="44.5" style="106" customWidth="1"/>
    <col min="2" max="2" width="15.5" style="107" customWidth="1"/>
    <col min="3" max="3" width="39.5" style="87" customWidth="1"/>
    <col min="4" max="4" width="24.1640625" style="107" customWidth="1"/>
    <col min="5" max="5" width="46.5" style="87" customWidth="1"/>
    <col min="6" max="16384" width="10.5" style="87"/>
  </cols>
  <sheetData>
    <row r="1" spans="1:8" ht="12.75" customHeight="1" x14ac:dyDescent="0.15">
      <c r="A1" s="100"/>
      <c r="B1" s="295" t="s">
        <v>186</v>
      </c>
      <c r="C1" s="295"/>
      <c r="D1" s="295"/>
      <c r="E1" s="101"/>
      <c r="F1" s="100"/>
      <c r="G1" s="100"/>
      <c r="H1" s="100"/>
    </row>
    <row r="2" spans="1:8" ht="12.75" customHeight="1" x14ac:dyDescent="0.15">
      <c r="A2" s="100"/>
      <c r="B2" s="295" t="s">
        <v>196</v>
      </c>
      <c r="C2" s="295"/>
      <c r="D2" s="295"/>
      <c r="E2" s="101"/>
      <c r="F2" s="100"/>
      <c r="G2" s="100"/>
      <c r="H2" s="100"/>
    </row>
    <row r="3" spans="1:8" ht="12.75" customHeight="1" x14ac:dyDescent="0.15">
      <c r="A3" s="100"/>
      <c r="B3" s="170"/>
      <c r="C3" s="170"/>
      <c r="D3" s="170"/>
      <c r="E3" s="101"/>
      <c r="F3" s="100"/>
      <c r="G3" s="100"/>
      <c r="H3" s="100"/>
    </row>
    <row r="4" spans="1:8" ht="12.75" customHeight="1" x14ac:dyDescent="0.15">
      <c r="A4" s="100"/>
      <c r="B4" s="170"/>
      <c r="C4" s="170"/>
      <c r="D4" s="170"/>
      <c r="E4" s="101"/>
      <c r="F4" s="100"/>
      <c r="G4" s="100"/>
      <c r="H4" s="100"/>
    </row>
    <row r="5" spans="1:8" ht="54.75" customHeight="1" x14ac:dyDescent="0.15">
      <c r="A5" s="102" t="s">
        <v>331</v>
      </c>
      <c r="B5" s="296" t="s">
        <v>402</v>
      </c>
      <c r="C5" s="296"/>
      <c r="D5" s="102" t="s">
        <v>197</v>
      </c>
      <c r="E5" s="172" t="s">
        <v>488</v>
      </c>
    </row>
    <row r="6" spans="1:8" ht="16.75" customHeight="1" x14ac:dyDescent="0.15">
      <c r="A6" s="93"/>
      <c r="B6" s="94"/>
      <c r="C6" s="94"/>
      <c r="D6" s="93"/>
      <c r="E6" s="92"/>
    </row>
    <row r="7" spans="1:8" ht="54.75" customHeight="1" x14ac:dyDescent="0.15">
      <c r="A7" s="103" t="s">
        <v>332</v>
      </c>
      <c r="B7" s="297" t="s">
        <v>403</v>
      </c>
      <c r="C7" s="297"/>
      <c r="D7" s="297"/>
      <c r="E7" s="297"/>
    </row>
    <row r="8" spans="1:8" ht="13.25" customHeight="1" x14ac:dyDescent="0.15">
      <c r="A8" s="104"/>
      <c r="B8" s="104"/>
      <c r="D8" s="105"/>
      <c r="E8" s="105"/>
    </row>
    <row r="9" spans="1:8" ht="76" customHeight="1" x14ac:dyDescent="0.15">
      <c r="A9" s="93" t="s">
        <v>198</v>
      </c>
      <c r="B9" s="300" t="s">
        <v>489</v>
      </c>
      <c r="C9" s="300"/>
      <c r="D9" s="300"/>
      <c r="E9" s="300"/>
    </row>
    <row r="10" spans="1:8" ht="39" customHeight="1" x14ac:dyDescent="0.15">
      <c r="A10" s="104"/>
      <c r="B10" s="298"/>
      <c r="C10" s="299"/>
      <c r="D10" s="299"/>
      <c r="E10" s="299"/>
    </row>
    <row r="11" spans="1:8" x14ac:dyDescent="0.15">
      <c r="A11" s="292" t="s">
        <v>199</v>
      </c>
      <c r="B11" s="292"/>
      <c r="C11" s="292"/>
      <c r="D11" s="292"/>
      <c r="E11" s="292"/>
    </row>
    <row r="12" spans="1:8" x14ac:dyDescent="0.15">
      <c r="A12" s="250" t="s">
        <v>579</v>
      </c>
      <c r="B12" s="250" t="s">
        <v>200</v>
      </c>
      <c r="C12" s="251" t="s">
        <v>201</v>
      </c>
      <c r="D12" s="251" t="s">
        <v>202</v>
      </c>
      <c r="E12" s="251" t="s">
        <v>203</v>
      </c>
    </row>
    <row r="13" spans="1:8" x14ac:dyDescent="0.15">
      <c r="A13" s="250"/>
      <c r="B13" s="250"/>
      <c r="C13" s="251"/>
      <c r="D13" s="251"/>
      <c r="E13" s="251"/>
    </row>
    <row r="14" spans="1:8" ht="39" x14ac:dyDescent="0.15">
      <c r="A14" s="293" t="s">
        <v>204</v>
      </c>
      <c r="B14" s="209">
        <v>1</v>
      </c>
      <c r="C14" s="252" t="s">
        <v>580</v>
      </c>
      <c r="D14" s="209">
        <v>1</v>
      </c>
      <c r="E14" s="210" t="s">
        <v>404</v>
      </c>
    </row>
    <row r="15" spans="1:8" ht="39" x14ac:dyDescent="0.15">
      <c r="A15" s="293"/>
      <c r="B15" s="209">
        <v>2</v>
      </c>
      <c r="C15" s="211" t="s">
        <v>406</v>
      </c>
      <c r="D15" s="209">
        <v>2</v>
      </c>
      <c r="E15" s="210" t="s">
        <v>405</v>
      </c>
    </row>
    <row r="16" spans="1:8" ht="91" x14ac:dyDescent="0.15">
      <c r="A16" s="293"/>
      <c r="B16" s="209">
        <v>3</v>
      </c>
      <c r="C16" s="211" t="s">
        <v>407</v>
      </c>
      <c r="D16" s="209">
        <v>3</v>
      </c>
      <c r="E16" s="253" t="s">
        <v>581</v>
      </c>
    </row>
    <row r="17" spans="1:5" x14ac:dyDescent="0.15">
      <c r="A17" s="293"/>
      <c r="B17" s="209"/>
      <c r="C17" s="211"/>
      <c r="D17" s="254"/>
      <c r="E17" s="255"/>
    </row>
    <row r="18" spans="1:5" x14ac:dyDescent="0.15">
      <c r="A18" s="293"/>
      <c r="B18" s="209"/>
      <c r="C18" s="211"/>
      <c r="D18" s="254"/>
      <c r="E18" s="255"/>
    </row>
    <row r="19" spans="1:5" ht="52" x14ac:dyDescent="0.15">
      <c r="A19" s="294" t="s">
        <v>582</v>
      </c>
      <c r="B19" s="209">
        <v>4</v>
      </c>
      <c r="C19" s="256" t="s">
        <v>583</v>
      </c>
      <c r="D19" s="209">
        <v>4</v>
      </c>
      <c r="E19" s="211" t="s">
        <v>584</v>
      </c>
    </row>
    <row r="20" spans="1:5" ht="39" x14ac:dyDescent="0.15">
      <c r="A20" s="294"/>
      <c r="B20" s="209">
        <v>5</v>
      </c>
      <c r="C20" s="256" t="s">
        <v>585</v>
      </c>
      <c r="D20" s="209"/>
      <c r="E20" s="212"/>
    </row>
    <row r="21" spans="1:5" ht="39" x14ac:dyDescent="0.15">
      <c r="A21" s="294"/>
      <c r="B21" s="209">
        <v>6</v>
      </c>
      <c r="C21" s="211" t="s">
        <v>586</v>
      </c>
      <c r="D21" s="209"/>
      <c r="E21" s="218"/>
    </row>
    <row r="22" spans="1:5" ht="39" x14ac:dyDescent="0.15">
      <c r="A22" s="301" t="s">
        <v>587</v>
      </c>
      <c r="B22" s="209">
        <v>7</v>
      </c>
      <c r="C22" s="212" t="s">
        <v>408</v>
      </c>
      <c r="D22" s="209">
        <v>5</v>
      </c>
      <c r="E22" s="211" t="s">
        <v>409</v>
      </c>
    </row>
    <row r="23" spans="1:5" ht="55" x14ac:dyDescent="0.15">
      <c r="A23" s="301"/>
      <c r="B23" s="209">
        <v>8</v>
      </c>
      <c r="C23" s="212" t="s">
        <v>588</v>
      </c>
      <c r="D23" s="209">
        <v>6</v>
      </c>
      <c r="E23" s="253" t="s">
        <v>589</v>
      </c>
    </row>
    <row r="24" spans="1:5" ht="39" x14ac:dyDescent="0.15">
      <c r="A24" s="301"/>
      <c r="B24" s="209">
        <v>9</v>
      </c>
      <c r="C24" s="257" t="s">
        <v>590</v>
      </c>
      <c r="D24" s="209">
        <v>7</v>
      </c>
      <c r="E24" s="253" t="s">
        <v>591</v>
      </c>
    </row>
    <row r="25" spans="1:5" ht="26" x14ac:dyDescent="0.15">
      <c r="A25" s="301"/>
      <c r="B25" s="209">
        <v>10</v>
      </c>
      <c r="C25" s="257" t="s">
        <v>592</v>
      </c>
      <c r="D25" s="209"/>
      <c r="E25" s="218"/>
    </row>
    <row r="26" spans="1:5" ht="26" x14ac:dyDescent="0.15">
      <c r="A26" s="301"/>
      <c r="B26" s="209">
        <v>11</v>
      </c>
      <c r="C26" s="257" t="s">
        <v>593</v>
      </c>
      <c r="D26" s="209"/>
      <c r="E26" s="255"/>
    </row>
    <row r="27" spans="1:5" ht="39" x14ac:dyDescent="0.15">
      <c r="A27" s="301"/>
      <c r="B27" s="209">
        <v>12</v>
      </c>
      <c r="C27" s="257" t="s">
        <v>594</v>
      </c>
      <c r="D27" s="209"/>
      <c r="E27" s="218"/>
    </row>
    <row r="28" spans="1:5" x14ac:dyDescent="0.15">
      <c r="A28" s="301"/>
      <c r="B28" s="209"/>
      <c r="C28" s="212"/>
      <c r="D28" s="209"/>
      <c r="E28" s="218"/>
    </row>
    <row r="29" spans="1:5" ht="39" x14ac:dyDescent="0.15">
      <c r="A29" s="301" t="s">
        <v>595</v>
      </c>
      <c r="B29" s="209">
        <v>13</v>
      </c>
      <c r="C29" s="211" t="s">
        <v>410</v>
      </c>
      <c r="D29" s="209"/>
      <c r="E29" s="218"/>
    </row>
    <row r="30" spans="1:5" ht="26" x14ac:dyDescent="0.15">
      <c r="A30" s="301"/>
      <c r="B30" s="209">
        <v>14</v>
      </c>
      <c r="C30" s="211" t="s">
        <v>596</v>
      </c>
      <c r="D30" s="209"/>
      <c r="E30" s="218"/>
    </row>
    <row r="31" spans="1:5" ht="26" x14ac:dyDescent="0.15">
      <c r="A31" s="301"/>
      <c r="B31" s="209">
        <v>15</v>
      </c>
      <c r="C31" s="211" t="s">
        <v>597</v>
      </c>
      <c r="D31" s="209"/>
      <c r="E31" s="218"/>
    </row>
    <row r="32" spans="1:5" ht="26" x14ac:dyDescent="0.15">
      <c r="A32" s="301"/>
      <c r="B32" s="209">
        <v>16</v>
      </c>
      <c r="C32" s="211" t="s">
        <v>598</v>
      </c>
      <c r="D32" s="209"/>
      <c r="E32" s="218"/>
    </row>
    <row r="33" spans="1:5" ht="52" x14ac:dyDescent="0.15">
      <c r="A33" s="301"/>
      <c r="B33" s="209">
        <v>17</v>
      </c>
      <c r="C33" s="211" t="s">
        <v>599</v>
      </c>
      <c r="D33" s="209"/>
      <c r="E33" s="212"/>
    </row>
    <row r="34" spans="1:5" ht="39" x14ac:dyDescent="0.15">
      <c r="A34" s="301"/>
      <c r="B34" s="209">
        <v>18</v>
      </c>
      <c r="C34" s="211" t="s">
        <v>600</v>
      </c>
      <c r="D34" s="209"/>
      <c r="E34" s="258"/>
    </row>
    <row r="35" spans="1:5" ht="26" x14ac:dyDescent="0.15">
      <c r="A35" s="259" t="s">
        <v>601</v>
      </c>
      <c r="B35" s="209">
        <v>19</v>
      </c>
      <c r="C35" s="257" t="s">
        <v>602</v>
      </c>
      <c r="D35" s="209"/>
      <c r="E35" s="218"/>
    </row>
    <row r="36" spans="1:5" ht="26" x14ac:dyDescent="0.15">
      <c r="A36" s="301" t="s">
        <v>603</v>
      </c>
      <c r="B36" s="209">
        <v>20</v>
      </c>
      <c r="C36" s="211" t="s">
        <v>411</v>
      </c>
      <c r="D36" s="209">
        <v>8</v>
      </c>
      <c r="E36" s="210" t="s">
        <v>412</v>
      </c>
    </row>
    <row r="37" spans="1:5" ht="52" x14ac:dyDescent="0.15">
      <c r="A37" s="301"/>
      <c r="B37" s="209">
        <v>21</v>
      </c>
      <c r="C37" s="257" t="s">
        <v>604</v>
      </c>
      <c r="D37" s="209"/>
      <c r="E37" s="255"/>
    </row>
    <row r="38" spans="1:5" ht="39" x14ac:dyDescent="0.15">
      <c r="A38" s="301"/>
      <c r="B38" s="209">
        <v>22</v>
      </c>
      <c r="C38" s="211" t="s">
        <v>413</v>
      </c>
      <c r="D38" s="209"/>
      <c r="E38" s="218"/>
    </row>
    <row r="39" spans="1:5" x14ac:dyDescent="0.15">
      <c r="A39" s="301"/>
      <c r="B39" s="209"/>
      <c r="C39" s="212"/>
      <c r="D39" s="209"/>
      <c r="E39" s="218"/>
    </row>
    <row r="40" spans="1:5" x14ac:dyDescent="0.15">
      <c r="A40" s="292" t="s">
        <v>205</v>
      </c>
      <c r="B40" s="292"/>
      <c r="C40" s="292"/>
      <c r="D40" s="292"/>
      <c r="E40" s="292"/>
    </row>
    <row r="41" spans="1:5" x14ac:dyDescent="0.15">
      <c r="A41" s="260" t="s">
        <v>579</v>
      </c>
      <c r="B41" s="260" t="s">
        <v>200</v>
      </c>
      <c r="C41" s="213" t="s">
        <v>605</v>
      </c>
      <c r="D41" s="213" t="s">
        <v>202</v>
      </c>
      <c r="E41" s="213" t="s">
        <v>606</v>
      </c>
    </row>
    <row r="42" spans="1:5" ht="52" x14ac:dyDescent="0.15">
      <c r="A42" s="302" t="s">
        <v>607</v>
      </c>
      <c r="B42" s="209">
        <v>1</v>
      </c>
      <c r="C42" s="211" t="s">
        <v>608</v>
      </c>
      <c r="D42" s="215">
        <v>1</v>
      </c>
      <c r="E42" s="261" t="s">
        <v>414</v>
      </c>
    </row>
    <row r="43" spans="1:5" ht="39" x14ac:dyDescent="0.15">
      <c r="A43" s="302"/>
      <c r="B43" s="209">
        <v>2</v>
      </c>
      <c r="C43" s="211" t="s">
        <v>415</v>
      </c>
      <c r="D43" s="215">
        <v>2</v>
      </c>
      <c r="E43" s="261" t="s">
        <v>416</v>
      </c>
    </row>
    <row r="44" spans="1:5" ht="39" x14ac:dyDescent="0.15">
      <c r="A44" s="302"/>
      <c r="B44" s="209"/>
      <c r="C44" s="262"/>
      <c r="D44" s="215">
        <v>3</v>
      </c>
      <c r="E44" s="261" t="s">
        <v>417</v>
      </c>
    </row>
    <row r="45" spans="1:5" ht="65" x14ac:dyDescent="0.15">
      <c r="A45" s="302"/>
      <c r="B45" s="209"/>
      <c r="C45" s="262"/>
      <c r="D45" s="215">
        <v>4</v>
      </c>
      <c r="E45" s="261" t="s">
        <v>609</v>
      </c>
    </row>
    <row r="46" spans="1:5" ht="26" x14ac:dyDescent="0.15">
      <c r="A46" s="302"/>
      <c r="B46" s="209"/>
      <c r="C46" s="262"/>
      <c r="D46" s="215">
        <v>5</v>
      </c>
      <c r="E46" s="212" t="s">
        <v>418</v>
      </c>
    </row>
    <row r="47" spans="1:5" ht="52" x14ac:dyDescent="0.15">
      <c r="A47" s="302"/>
      <c r="B47" s="209"/>
      <c r="C47" s="262"/>
      <c r="D47" s="215">
        <v>6</v>
      </c>
      <c r="E47" s="214" t="s">
        <v>419</v>
      </c>
    </row>
    <row r="48" spans="1:5" ht="26" x14ac:dyDescent="0.15">
      <c r="A48" s="302"/>
      <c r="B48" s="209"/>
      <c r="C48" s="262"/>
      <c r="D48" s="215">
        <v>7</v>
      </c>
      <c r="E48" s="214" t="s">
        <v>420</v>
      </c>
    </row>
    <row r="49" spans="1:5" ht="52" x14ac:dyDescent="0.15">
      <c r="A49" s="302"/>
      <c r="B49" s="209"/>
      <c r="C49" s="262"/>
      <c r="D49" s="215">
        <v>8</v>
      </c>
      <c r="E49" s="214" t="s">
        <v>421</v>
      </c>
    </row>
    <row r="50" spans="1:5" ht="52" x14ac:dyDescent="0.15">
      <c r="A50" s="302"/>
      <c r="B50" s="209"/>
      <c r="C50" s="263"/>
      <c r="D50" s="215">
        <v>9</v>
      </c>
      <c r="E50" s="214" t="s">
        <v>422</v>
      </c>
    </row>
    <row r="51" spans="1:5" ht="39" x14ac:dyDescent="0.15">
      <c r="A51" s="302"/>
      <c r="B51" s="209"/>
      <c r="C51" s="263"/>
      <c r="D51" s="215">
        <v>10</v>
      </c>
      <c r="E51" s="264" t="s">
        <v>610</v>
      </c>
    </row>
    <row r="52" spans="1:5" ht="28" x14ac:dyDescent="0.15">
      <c r="A52" s="302"/>
      <c r="B52" s="209"/>
      <c r="C52" s="263"/>
      <c r="D52" s="215">
        <v>11</v>
      </c>
      <c r="E52" s="264" t="s">
        <v>611</v>
      </c>
    </row>
    <row r="53" spans="1:5" ht="26" x14ac:dyDescent="0.15">
      <c r="A53" s="302"/>
      <c r="B53" s="209"/>
      <c r="C53" s="263"/>
      <c r="D53" s="209">
        <v>12</v>
      </c>
      <c r="E53" s="253" t="s">
        <v>612</v>
      </c>
    </row>
    <row r="54" spans="1:5" ht="52" x14ac:dyDescent="0.15">
      <c r="A54" s="302" t="s">
        <v>206</v>
      </c>
      <c r="B54" s="209">
        <v>3</v>
      </c>
      <c r="C54" s="252" t="s">
        <v>613</v>
      </c>
      <c r="D54" s="209">
        <v>13</v>
      </c>
      <c r="E54" s="252" t="s">
        <v>614</v>
      </c>
    </row>
    <row r="55" spans="1:5" ht="52" x14ac:dyDescent="0.15">
      <c r="A55" s="302"/>
      <c r="B55" s="209"/>
      <c r="C55" s="214"/>
      <c r="D55" s="215">
        <v>14</v>
      </c>
      <c r="E55" s="265" t="s">
        <v>615</v>
      </c>
    </row>
    <row r="56" spans="1:5" ht="26" x14ac:dyDescent="0.15">
      <c r="A56" s="302"/>
      <c r="B56" s="209"/>
      <c r="C56" s="214"/>
      <c r="D56" s="215">
        <v>15</v>
      </c>
      <c r="E56" s="265" t="s">
        <v>616</v>
      </c>
    </row>
    <row r="57" spans="1:5" ht="26" x14ac:dyDescent="0.15">
      <c r="A57" s="302"/>
      <c r="B57" s="209"/>
      <c r="C57" s="266"/>
      <c r="D57" s="209">
        <v>16</v>
      </c>
      <c r="E57" s="265" t="s">
        <v>617</v>
      </c>
    </row>
    <row r="58" spans="1:5" ht="52" x14ac:dyDescent="0.15">
      <c r="A58" s="301" t="s">
        <v>618</v>
      </c>
      <c r="B58" s="209">
        <v>4</v>
      </c>
      <c r="C58" s="210" t="s">
        <v>424</v>
      </c>
      <c r="D58" s="215">
        <v>17</v>
      </c>
      <c r="E58" s="210" t="s">
        <v>619</v>
      </c>
    </row>
    <row r="59" spans="1:5" ht="52" x14ac:dyDescent="0.15">
      <c r="A59" s="301"/>
      <c r="B59" s="209">
        <v>5</v>
      </c>
      <c r="C59" s="210" t="s">
        <v>426</v>
      </c>
      <c r="D59" s="215">
        <v>18</v>
      </c>
      <c r="E59" s="212" t="s">
        <v>423</v>
      </c>
    </row>
    <row r="60" spans="1:5" ht="39" x14ac:dyDescent="0.15">
      <c r="A60" s="301"/>
      <c r="B60" s="209">
        <v>6</v>
      </c>
      <c r="C60" s="253" t="s">
        <v>620</v>
      </c>
      <c r="D60" s="215">
        <v>19</v>
      </c>
      <c r="E60" s="212" t="s">
        <v>425</v>
      </c>
    </row>
    <row r="61" spans="1:5" ht="52" x14ac:dyDescent="0.15">
      <c r="A61" s="301"/>
      <c r="B61" s="209">
        <v>7</v>
      </c>
      <c r="C61" s="264" t="s">
        <v>621</v>
      </c>
      <c r="D61" s="215">
        <v>20</v>
      </c>
      <c r="E61" s="212" t="s">
        <v>427</v>
      </c>
    </row>
    <row r="62" spans="1:5" ht="26" x14ac:dyDescent="0.15">
      <c r="A62" s="301"/>
      <c r="B62" s="209"/>
      <c r="C62" s="211"/>
      <c r="D62" s="215">
        <v>21</v>
      </c>
      <c r="E62" s="212" t="s">
        <v>428</v>
      </c>
    </row>
    <row r="63" spans="1:5" ht="39" x14ac:dyDescent="0.15">
      <c r="A63" s="301"/>
      <c r="B63" s="209"/>
      <c r="C63" s="211"/>
      <c r="D63" s="215">
        <v>22</v>
      </c>
      <c r="E63" s="212" t="s">
        <v>430</v>
      </c>
    </row>
    <row r="64" spans="1:5" ht="52" x14ac:dyDescent="0.15">
      <c r="A64" s="301"/>
      <c r="B64" s="209"/>
      <c r="C64" s="267"/>
      <c r="D64" s="209">
        <v>23</v>
      </c>
      <c r="E64" s="212" t="s">
        <v>429</v>
      </c>
    </row>
    <row r="65" spans="1:5" ht="39" x14ac:dyDescent="0.15">
      <c r="A65" s="301" t="s">
        <v>622</v>
      </c>
      <c r="B65" s="209">
        <v>8</v>
      </c>
      <c r="C65" s="210" t="s">
        <v>432</v>
      </c>
      <c r="D65" s="215">
        <v>24</v>
      </c>
      <c r="E65" s="210" t="s">
        <v>623</v>
      </c>
    </row>
    <row r="66" spans="1:5" ht="91" x14ac:dyDescent="0.15">
      <c r="A66" s="301"/>
      <c r="B66" s="209">
        <v>9</v>
      </c>
      <c r="C66" s="210" t="s">
        <v>624</v>
      </c>
      <c r="D66" s="215">
        <v>25</v>
      </c>
      <c r="E66" s="212" t="s">
        <v>431</v>
      </c>
    </row>
    <row r="67" spans="1:5" ht="65" x14ac:dyDescent="0.15">
      <c r="A67" s="301"/>
      <c r="B67" s="209">
        <v>10</v>
      </c>
      <c r="C67" s="210" t="s">
        <v>434</v>
      </c>
      <c r="D67" s="215">
        <v>26</v>
      </c>
      <c r="E67" s="212" t="s">
        <v>433</v>
      </c>
    </row>
    <row r="68" spans="1:5" ht="78" x14ac:dyDescent="0.15">
      <c r="A68" s="301"/>
      <c r="B68" s="209">
        <v>11</v>
      </c>
      <c r="C68" s="210" t="s">
        <v>435</v>
      </c>
      <c r="D68" s="217"/>
      <c r="E68" s="268"/>
    </row>
    <row r="69" spans="1:5" x14ac:dyDescent="0.15">
      <c r="A69" s="301"/>
      <c r="B69" s="209"/>
      <c r="C69" s="218"/>
      <c r="D69" s="217"/>
      <c r="E69" s="212"/>
    </row>
    <row r="70" spans="1:5" ht="39" x14ac:dyDescent="0.15">
      <c r="A70" s="301" t="s">
        <v>207</v>
      </c>
      <c r="B70" s="209">
        <v>12</v>
      </c>
      <c r="C70" s="211" t="s">
        <v>436</v>
      </c>
      <c r="D70" s="217">
        <v>27</v>
      </c>
      <c r="E70" s="212" t="s">
        <v>437</v>
      </c>
    </row>
    <row r="71" spans="1:5" ht="39" x14ac:dyDescent="0.15">
      <c r="A71" s="301"/>
      <c r="B71" s="209">
        <v>13</v>
      </c>
      <c r="C71" s="210" t="s">
        <v>438</v>
      </c>
      <c r="D71" s="217">
        <v>28</v>
      </c>
      <c r="E71" s="212" t="s">
        <v>439</v>
      </c>
    </row>
    <row r="72" spans="1:5" ht="39" x14ac:dyDescent="0.15">
      <c r="A72" s="301"/>
      <c r="B72" s="209">
        <v>14</v>
      </c>
      <c r="C72" s="269" t="s">
        <v>625</v>
      </c>
      <c r="D72" s="217">
        <v>29</v>
      </c>
      <c r="E72" s="212" t="s">
        <v>626</v>
      </c>
    </row>
    <row r="73" spans="1:5" ht="39" x14ac:dyDescent="0.15">
      <c r="A73" s="301"/>
      <c r="B73" s="209">
        <v>15</v>
      </c>
      <c r="C73" s="210" t="s">
        <v>627</v>
      </c>
      <c r="D73" s="217">
        <v>30</v>
      </c>
      <c r="E73" s="212" t="s">
        <v>440</v>
      </c>
    </row>
    <row r="74" spans="1:5" ht="65" x14ac:dyDescent="0.15">
      <c r="A74" s="301"/>
      <c r="B74" s="209">
        <v>16</v>
      </c>
      <c r="C74" s="210" t="s">
        <v>628</v>
      </c>
      <c r="D74" s="217">
        <v>31</v>
      </c>
      <c r="E74" s="212" t="s">
        <v>629</v>
      </c>
    </row>
    <row r="75" spans="1:5" ht="39" x14ac:dyDescent="0.15">
      <c r="A75" s="301"/>
      <c r="B75" s="209">
        <v>17</v>
      </c>
      <c r="C75" s="210" t="s">
        <v>441</v>
      </c>
      <c r="D75" s="217">
        <v>32</v>
      </c>
      <c r="E75" s="212" t="s">
        <v>442</v>
      </c>
    </row>
    <row r="76" spans="1:5" ht="65" x14ac:dyDescent="0.15">
      <c r="A76" s="301"/>
      <c r="B76" s="209">
        <v>18</v>
      </c>
      <c r="C76" s="211" t="s">
        <v>443</v>
      </c>
      <c r="D76" s="217">
        <v>33</v>
      </c>
      <c r="E76" s="212" t="s">
        <v>444</v>
      </c>
    </row>
    <row r="77" spans="1:5" ht="52" x14ac:dyDescent="0.15">
      <c r="A77" s="301"/>
      <c r="B77" s="209">
        <v>19</v>
      </c>
      <c r="C77" s="211" t="s">
        <v>445</v>
      </c>
      <c r="D77" s="217">
        <v>34</v>
      </c>
      <c r="E77" s="212" t="s">
        <v>446</v>
      </c>
    </row>
    <row r="78" spans="1:5" ht="39" x14ac:dyDescent="0.15">
      <c r="A78" s="301"/>
      <c r="B78" s="209"/>
      <c r="C78" s="212"/>
      <c r="D78" s="217">
        <v>35</v>
      </c>
      <c r="E78" s="212" t="s">
        <v>447</v>
      </c>
    </row>
    <row r="79" spans="1:5" x14ac:dyDescent="0.15">
      <c r="A79" s="301"/>
      <c r="B79" s="209"/>
      <c r="C79" s="212"/>
      <c r="D79" s="217"/>
      <c r="E79" s="261"/>
    </row>
    <row r="80" spans="1:5" ht="39" x14ac:dyDescent="0.15">
      <c r="A80" s="301" t="s">
        <v>208</v>
      </c>
      <c r="B80" s="209">
        <v>20</v>
      </c>
      <c r="C80" s="256" t="s">
        <v>630</v>
      </c>
      <c r="D80" s="217">
        <v>36</v>
      </c>
      <c r="E80" s="257" t="s">
        <v>631</v>
      </c>
    </row>
    <row r="81" spans="1:5" ht="39" x14ac:dyDescent="0.15">
      <c r="A81" s="301"/>
      <c r="B81" s="209">
        <v>21</v>
      </c>
      <c r="C81" s="256" t="s">
        <v>632</v>
      </c>
      <c r="D81" s="217">
        <v>37</v>
      </c>
      <c r="E81" s="257" t="s">
        <v>633</v>
      </c>
    </row>
    <row r="82" spans="1:5" ht="39" x14ac:dyDescent="0.15">
      <c r="A82" s="301"/>
      <c r="B82" s="209">
        <v>22</v>
      </c>
      <c r="C82" s="256" t="s">
        <v>634</v>
      </c>
      <c r="D82" s="217"/>
      <c r="E82" s="211"/>
    </row>
    <row r="83" spans="1:5" x14ac:dyDescent="0.15">
      <c r="A83" s="301"/>
      <c r="B83" s="209"/>
      <c r="C83" s="262"/>
      <c r="D83" s="217"/>
      <c r="E83" s="211"/>
    </row>
    <row r="84" spans="1:5" ht="52" x14ac:dyDescent="0.15">
      <c r="A84" s="301" t="s">
        <v>334</v>
      </c>
      <c r="B84" s="209">
        <v>23</v>
      </c>
      <c r="C84" s="210" t="s">
        <v>448</v>
      </c>
      <c r="D84" s="217">
        <v>38</v>
      </c>
      <c r="E84" s="210" t="s">
        <v>449</v>
      </c>
    </row>
    <row r="85" spans="1:5" ht="39" x14ac:dyDescent="0.15">
      <c r="A85" s="301"/>
      <c r="B85" s="209">
        <v>24</v>
      </c>
      <c r="C85" s="210" t="s">
        <v>450</v>
      </c>
      <c r="D85" s="217"/>
      <c r="E85" s="212"/>
    </row>
    <row r="86" spans="1:5" ht="52" x14ac:dyDescent="0.15">
      <c r="A86" s="301" t="s">
        <v>209</v>
      </c>
      <c r="B86" s="209">
        <v>25</v>
      </c>
      <c r="C86" s="218" t="s">
        <v>635</v>
      </c>
      <c r="D86" s="217">
        <v>39</v>
      </c>
      <c r="E86" s="212" t="s">
        <v>451</v>
      </c>
    </row>
    <row r="87" spans="1:5" ht="26" x14ac:dyDescent="0.15">
      <c r="A87" s="301"/>
      <c r="B87" s="209"/>
      <c r="C87" s="218"/>
      <c r="D87" s="217">
        <v>40</v>
      </c>
      <c r="E87" s="212" t="s">
        <v>452</v>
      </c>
    </row>
    <row r="88" spans="1:5" ht="39" x14ac:dyDescent="0.15">
      <c r="A88" s="301"/>
      <c r="B88" s="209"/>
      <c r="C88" s="218"/>
      <c r="D88" s="217">
        <v>41</v>
      </c>
      <c r="E88" s="212" t="s">
        <v>453</v>
      </c>
    </row>
    <row r="89" spans="1:5" ht="26" x14ac:dyDescent="0.15">
      <c r="A89" s="301" t="s">
        <v>210</v>
      </c>
      <c r="B89" s="209"/>
      <c r="C89" s="210"/>
      <c r="D89" s="217">
        <v>42</v>
      </c>
      <c r="E89" s="211" t="s">
        <v>636</v>
      </c>
    </row>
    <row r="90" spans="1:5" ht="39" x14ac:dyDescent="0.15">
      <c r="A90" s="301"/>
      <c r="B90" s="209"/>
      <c r="C90" s="270"/>
      <c r="D90" s="217">
        <v>43</v>
      </c>
      <c r="E90" s="271" t="s">
        <v>637</v>
      </c>
    </row>
    <row r="91" spans="1:5" ht="39" x14ac:dyDescent="0.15">
      <c r="A91" s="301"/>
      <c r="B91" s="209"/>
      <c r="C91" s="270"/>
      <c r="D91" s="217">
        <v>44</v>
      </c>
      <c r="E91" s="271" t="s">
        <v>638</v>
      </c>
    </row>
    <row r="92" spans="1:5" ht="65" x14ac:dyDescent="0.15">
      <c r="A92" s="301"/>
      <c r="B92" s="209"/>
      <c r="C92" s="216"/>
      <c r="D92" s="217">
        <v>45</v>
      </c>
      <c r="E92" s="271" t="s">
        <v>639</v>
      </c>
    </row>
    <row r="93" spans="1:5" ht="39" x14ac:dyDescent="0.15">
      <c r="A93" s="301"/>
      <c r="B93" s="209"/>
      <c r="C93" s="210"/>
      <c r="D93" s="217">
        <v>46</v>
      </c>
      <c r="E93" s="271" t="s">
        <v>640</v>
      </c>
    </row>
    <row r="94" spans="1:5" ht="65" x14ac:dyDescent="0.15">
      <c r="A94" s="301"/>
      <c r="B94" s="209"/>
      <c r="C94" s="210"/>
      <c r="D94" s="217">
        <v>47</v>
      </c>
      <c r="E94" s="271" t="s">
        <v>641</v>
      </c>
    </row>
    <row r="95" spans="1:5" x14ac:dyDescent="0.15">
      <c r="A95" s="301"/>
      <c r="B95" s="209"/>
      <c r="C95" s="210"/>
      <c r="D95" s="217"/>
      <c r="E95" s="272"/>
    </row>
    <row r="96" spans="1:5" x14ac:dyDescent="0.15">
      <c r="A96" s="301"/>
      <c r="B96" s="209"/>
      <c r="C96" s="217"/>
      <c r="D96" s="273"/>
      <c r="E96" s="273"/>
    </row>
    <row r="97" spans="1:5" ht="39" x14ac:dyDescent="0.15">
      <c r="A97" s="301" t="s">
        <v>333</v>
      </c>
      <c r="B97" s="209">
        <v>26</v>
      </c>
      <c r="C97" s="211" t="s">
        <v>454</v>
      </c>
      <c r="D97" s="254">
        <v>48</v>
      </c>
      <c r="E97" s="256" t="s">
        <v>642</v>
      </c>
    </row>
    <row r="98" spans="1:5" ht="26" x14ac:dyDescent="0.15">
      <c r="A98" s="301"/>
      <c r="B98" s="274">
        <v>27</v>
      </c>
      <c r="C98" s="256" t="s">
        <v>643</v>
      </c>
      <c r="D98" s="254">
        <v>49</v>
      </c>
      <c r="E98" s="256" t="s">
        <v>644</v>
      </c>
    </row>
    <row r="99" spans="1:5" ht="52" x14ac:dyDescent="0.15">
      <c r="A99" s="301"/>
      <c r="B99" s="274">
        <v>28</v>
      </c>
      <c r="C99" s="256" t="s">
        <v>645</v>
      </c>
      <c r="D99" s="275">
        <v>50</v>
      </c>
      <c r="E99" s="256" t="s">
        <v>646</v>
      </c>
    </row>
    <row r="100" spans="1:5" ht="39" x14ac:dyDescent="0.15">
      <c r="A100" s="301"/>
      <c r="B100" s="274"/>
      <c r="C100" s="262"/>
      <c r="D100" s="254">
        <v>51</v>
      </c>
      <c r="E100" s="256" t="s">
        <v>647</v>
      </c>
    </row>
    <row r="101" spans="1:5" ht="26" x14ac:dyDescent="0.15">
      <c r="A101" s="301"/>
      <c r="B101" s="274"/>
      <c r="C101" s="262"/>
      <c r="D101" s="275">
        <v>52</v>
      </c>
      <c r="E101" s="256" t="s">
        <v>648</v>
      </c>
    </row>
    <row r="102" spans="1:5" x14ac:dyDescent="0.15">
      <c r="A102" s="301"/>
      <c r="B102" s="274"/>
      <c r="C102" s="216"/>
      <c r="D102" s="273"/>
      <c r="E102" s="271"/>
    </row>
  </sheetData>
  <mergeCells count="23">
    <mergeCell ref="A84:A85"/>
    <mergeCell ref="A86:A88"/>
    <mergeCell ref="A89:A96"/>
    <mergeCell ref="A97:A102"/>
    <mergeCell ref="A54:A57"/>
    <mergeCell ref="A58:A64"/>
    <mergeCell ref="A65:A69"/>
    <mergeCell ref="A70:A79"/>
    <mergeCell ref="A80:A83"/>
    <mergeCell ref="A22:A28"/>
    <mergeCell ref="A29:A34"/>
    <mergeCell ref="A36:A39"/>
    <mergeCell ref="A40:E40"/>
    <mergeCell ref="A42:A53"/>
    <mergeCell ref="A11:E11"/>
    <mergeCell ref="A14:A18"/>
    <mergeCell ref="A19:A21"/>
    <mergeCell ref="B1:D1"/>
    <mergeCell ref="B2:D2"/>
    <mergeCell ref="B5:C5"/>
    <mergeCell ref="B7:E7"/>
    <mergeCell ref="B10:E10"/>
    <mergeCell ref="B9:E9"/>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0607C-EA1B-0244-994F-E09B6D2FCE76}">
  <sheetPr>
    <tabColor theme="4" tint="-0.249977111117893"/>
  </sheetPr>
  <dimension ref="A1:F55"/>
  <sheetViews>
    <sheetView view="pageBreakPreview" zoomScaleNormal="160" zoomScaleSheetLayoutView="100" workbookViewId="0">
      <pane ySplit="5" topLeftCell="A6" activePane="bottomLeft" state="frozen"/>
      <selection pane="bottomLeft" activeCell="A10" sqref="A10"/>
    </sheetView>
  </sheetViews>
  <sheetFormatPr baseColWidth="10" defaultColWidth="10.6640625" defaultRowHeight="19" x14ac:dyDescent="0.25"/>
  <cols>
    <col min="1" max="1" width="93.5" style="98" bestFit="1" customWidth="1"/>
    <col min="2" max="2" width="7.83203125" style="99" customWidth="1"/>
    <col min="3" max="3" width="5.6640625" style="97" customWidth="1"/>
    <col min="4" max="4" width="14.1640625" style="97" customWidth="1"/>
    <col min="5" max="5" width="21.6640625" style="97" customWidth="1"/>
    <col min="6" max="6" width="44.5" style="98" customWidth="1"/>
  </cols>
  <sheetData>
    <row r="1" spans="1:6" ht="22.5" customHeight="1" x14ac:dyDescent="0.2">
      <c r="A1" s="303" t="s">
        <v>186</v>
      </c>
      <c r="B1" s="303"/>
      <c r="C1" s="303"/>
      <c r="D1" s="303"/>
      <c r="E1" s="303"/>
      <c r="F1" s="303"/>
    </row>
    <row r="2" spans="1:6" x14ac:dyDescent="0.25">
      <c r="A2" s="304" t="s">
        <v>187</v>
      </c>
      <c r="B2" s="304"/>
      <c r="C2" s="304"/>
      <c r="D2" s="304"/>
      <c r="E2" s="304"/>
      <c r="F2" s="304"/>
    </row>
    <row r="3" spans="1:6" x14ac:dyDescent="0.25">
      <c r="A3" s="305" t="s">
        <v>188</v>
      </c>
      <c r="B3" s="306"/>
      <c r="C3" s="306"/>
      <c r="D3" s="306"/>
      <c r="E3" s="306"/>
      <c r="F3" s="307"/>
    </row>
    <row r="4" spans="1:6" ht="28.5" customHeight="1" x14ac:dyDescent="0.2">
      <c r="A4" s="276" t="s">
        <v>189</v>
      </c>
      <c r="B4" s="308" t="s">
        <v>190</v>
      </c>
      <c r="C4" s="309"/>
      <c r="D4" s="309"/>
      <c r="E4" s="310"/>
      <c r="F4" s="96" t="s">
        <v>191</v>
      </c>
    </row>
    <row r="5" spans="1:6" x14ac:dyDescent="0.25">
      <c r="A5" s="277"/>
      <c r="B5" s="278" t="s">
        <v>192</v>
      </c>
      <c r="C5" s="279" t="s">
        <v>193</v>
      </c>
      <c r="D5" s="279" t="s">
        <v>194</v>
      </c>
      <c r="E5" s="279" t="s">
        <v>195</v>
      </c>
      <c r="F5" s="277"/>
    </row>
    <row r="6" spans="1:6" x14ac:dyDescent="0.2">
      <c r="A6" s="280" t="s">
        <v>649</v>
      </c>
      <c r="B6" s="281">
        <v>1</v>
      </c>
      <c r="C6" s="281"/>
      <c r="D6" s="281"/>
      <c r="E6" s="281"/>
      <c r="F6" s="280" t="s">
        <v>456</v>
      </c>
    </row>
    <row r="7" spans="1:6" x14ac:dyDescent="0.2">
      <c r="A7" s="280" t="s">
        <v>650</v>
      </c>
      <c r="B7" s="281">
        <v>3.19</v>
      </c>
      <c r="C7" s="281"/>
      <c r="D7" s="281"/>
      <c r="E7" s="281"/>
      <c r="F7" s="280" t="s">
        <v>456</v>
      </c>
    </row>
    <row r="8" spans="1:6" ht="23" customHeight="1" x14ac:dyDescent="0.2">
      <c r="A8" s="280" t="s">
        <v>651</v>
      </c>
      <c r="B8" s="281" t="s">
        <v>652</v>
      </c>
      <c r="C8" s="281"/>
      <c r="D8" s="281">
        <v>3.25</v>
      </c>
      <c r="E8" s="281"/>
      <c r="F8" s="280" t="s">
        <v>456</v>
      </c>
    </row>
    <row r="9" spans="1:6" x14ac:dyDescent="0.2">
      <c r="A9" s="280" t="s">
        <v>653</v>
      </c>
      <c r="B9" s="281">
        <v>7</v>
      </c>
      <c r="C9" s="281"/>
      <c r="D9" s="281"/>
      <c r="E9" s="281"/>
      <c r="F9" s="280" t="s">
        <v>456</v>
      </c>
    </row>
    <row r="10" spans="1:6" x14ac:dyDescent="0.2">
      <c r="A10" s="280" t="s">
        <v>654</v>
      </c>
      <c r="B10" s="282">
        <v>8</v>
      </c>
      <c r="C10" s="281"/>
      <c r="D10" s="283"/>
      <c r="E10" s="284"/>
      <c r="F10" s="280" t="s">
        <v>456</v>
      </c>
    </row>
    <row r="11" spans="1:6" x14ac:dyDescent="0.2">
      <c r="A11" s="280" t="s">
        <v>655</v>
      </c>
      <c r="B11" s="281">
        <v>12</v>
      </c>
      <c r="C11" s="281"/>
      <c r="D11" s="281"/>
      <c r="E11" s="281"/>
      <c r="F11" s="280" t="s">
        <v>456</v>
      </c>
    </row>
    <row r="12" spans="1:6" x14ac:dyDescent="0.2">
      <c r="A12" s="280" t="s">
        <v>656</v>
      </c>
      <c r="B12" s="281">
        <v>12</v>
      </c>
      <c r="C12" s="281">
        <v>3.5</v>
      </c>
      <c r="D12" s="281">
        <v>6</v>
      </c>
      <c r="E12" s="281">
        <v>4.7</v>
      </c>
      <c r="F12" s="280" t="s">
        <v>7</v>
      </c>
    </row>
    <row r="13" spans="1:6" x14ac:dyDescent="0.2">
      <c r="A13" s="280" t="s">
        <v>657</v>
      </c>
      <c r="B13" s="281">
        <v>13</v>
      </c>
      <c r="C13" s="281"/>
      <c r="D13" s="281"/>
      <c r="E13" s="281"/>
      <c r="F13" s="280" t="s">
        <v>456</v>
      </c>
    </row>
    <row r="14" spans="1:6" x14ac:dyDescent="0.2">
      <c r="A14" s="280" t="s">
        <v>658</v>
      </c>
      <c r="B14" s="281">
        <v>14</v>
      </c>
      <c r="C14" s="281"/>
      <c r="D14" s="281"/>
      <c r="E14" s="281"/>
      <c r="F14" s="280" t="s">
        <v>456</v>
      </c>
    </row>
    <row r="15" spans="1:6" x14ac:dyDescent="0.2">
      <c r="A15" s="280" t="s">
        <v>659</v>
      </c>
      <c r="B15" s="281">
        <v>15</v>
      </c>
      <c r="C15" s="281"/>
      <c r="D15" s="281"/>
      <c r="E15" s="281"/>
      <c r="F15" s="280" t="s">
        <v>456</v>
      </c>
    </row>
    <row r="16" spans="1:6" x14ac:dyDescent="0.2">
      <c r="A16" s="280" t="s">
        <v>660</v>
      </c>
      <c r="B16" s="281">
        <v>16</v>
      </c>
      <c r="C16" s="281"/>
      <c r="D16" s="281"/>
      <c r="E16" s="281"/>
      <c r="F16" s="280" t="s">
        <v>456</v>
      </c>
    </row>
    <row r="17" spans="1:6" ht="28" x14ac:dyDescent="0.2">
      <c r="A17" s="280" t="s">
        <v>661</v>
      </c>
      <c r="B17" s="281">
        <v>17</v>
      </c>
      <c r="C17" s="281"/>
      <c r="D17" s="281"/>
      <c r="E17" s="281"/>
      <c r="F17" s="280" t="s">
        <v>456</v>
      </c>
    </row>
    <row r="18" spans="1:6" x14ac:dyDescent="0.2">
      <c r="A18" s="280" t="s">
        <v>662</v>
      </c>
      <c r="B18" s="281">
        <v>18</v>
      </c>
      <c r="C18" s="281"/>
      <c r="D18" s="281"/>
      <c r="E18" s="281"/>
      <c r="F18" s="280" t="s">
        <v>456</v>
      </c>
    </row>
    <row r="19" spans="1:6" x14ac:dyDescent="0.2">
      <c r="A19" s="280" t="s">
        <v>663</v>
      </c>
      <c r="B19" s="281">
        <v>20</v>
      </c>
      <c r="C19" s="281"/>
      <c r="D19" s="281"/>
      <c r="E19" s="281"/>
      <c r="F19" s="280" t="s">
        <v>456</v>
      </c>
    </row>
    <row r="20" spans="1:6" x14ac:dyDescent="0.2">
      <c r="A20" s="280" t="s">
        <v>664</v>
      </c>
      <c r="B20" s="281">
        <v>21</v>
      </c>
      <c r="C20" s="281"/>
      <c r="D20" s="281"/>
      <c r="E20" s="281"/>
      <c r="F20" s="280" t="s">
        <v>7</v>
      </c>
    </row>
    <row r="21" spans="1:6" x14ac:dyDescent="0.2">
      <c r="A21" s="280" t="s">
        <v>463</v>
      </c>
      <c r="B21" s="281">
        <v>22</v>
      </c>
      <c r="C21" s="281"/>
      <c r="D21" s="281"/>
      <c r="E21" s="281"/>
      <c r="F21" s="280" t="s">
        <v>456</v>
      </c>
    </row>
    <row r="22" spans="1:6" x14ac:dyDescent="0.2">
      <c r="A22" s="280" t="s">
        <v>665</v>
      </c>
      <c r="B22" s="281"/>
      <c r="C22" s="281">
        <v>3</v>
      </c>
      <c r="D22" s="281"/>
      <c r="E22" s="281"/>
      <c r="F22" s="280" t="s">
        <v>7</v>
      </c>
    </row>
    <row r="23" spans="1:6" ht="42" x14ac:dyDescent="0.2">
      <c r="A23" s="280" t="s">
        <v>666</v>
      </c>
      <c r="B23" s="281">
        <v>20.21</v>
      </c>
      <c r="C23" s="281">
        <v>8</v>
      </c>
      <c r="D23" s="281" t="s">
        <v>667</v>
      </c>
      <c r="E23" s="281"/>
      <c r="F23" s="280" t="s">
        <v>7</v>
      </c>
    </row>
    <row r="24" spans="1:6" ht="28" x14ac:dyDescent="0.2">
      <c r="A24" s="280" t="s">
        <v>668</v>
      </c>
      <c r="B24" s="281"/>
      <c r="C24" s="281"/>
      <c r="D24" s="281">
        <v>1</v>
      </c>
      <c r="E24" s="281"/>
      <c r="F24" s="280" t="s">
        <v>456</v>
      </c>
    </row>
    <row r="25" spans="1:6" ht="25" customHeight="1" x14ac:dyDescent="0.2">
      <c r="A25" s="285" t="s">
        <v>669</v>
      </c>
      <c r="B25" s="281"/>
      <c r="C25" s="281"/>
      <c r="D25" s="281">
        <v>2</v>
      </c>
      <c r="E25" s="281">
        <v>12</v>
      </c>
      <c r="F25" s="280" t="s">
        <v>7</v>
      </c>
    </row>
    <row r="26" spans="1:6" ht="28" x14ac:dyDescent="0.2">
      <c r="A26" s="280" t="s">
        <v>670</v>
      </c>
      <c r="B26" s="281"/>
      <c r="C26" s="281"/>
      <c r="D26" s="281">
        <v>4.22</v>
      </c>
      <c r="E26" s="281"/>
      <c r="F26" s="280" t="s">
        <v>7</v>
      </c>
    </row>
    <row r="27" spans="1:6" x14ac:dyDescent="0.2">
      <c r="A27" s="285" t="s">
        <v>671</v>
      </c>
      <c r="B27" s="281"/>
      <c r="C27" s="281"/>
      <c r="D27" s="281">
        <v>5</v>
      </c>
      <c r="E27" s="281"/>
      <c r="F27" s="285" t="s">
        <v>7</v>
      </c>
    </row>
    <row r="28" spans="1:6" x14ac:dyDescent="0.2">
      <c r="A28" s="280" t="s">
        <v>672</v>
      </c>
      <c r="B28" s="281"/>
      <c r="C28" s="281"/>
      <c r="D28" s="281">
        <v>6</v>
      </c>
      <c r="E28" s="281"/>
      <c r="F28" s="280" t="s">
        <v>456</v>
      </c>
    </row>
    <row r="29" spans="1:6" ht="28" x14ac:dyDescent="0.2">
      <c r="A29" s="280" t="s">
        <v>673</v>
      </c>
      <c r="B29" s="281"/>
      <c r="C29" s="281"/>
      <c r="D29" s="281">
        <v>6.7</v>
      </c>
      <c r="E29" s="281">
        <v>4.7</v>
      </c>
      <c r="F29" s="280" t="s">
        <v>7</v>
      </c>
    </row>
    <row r="30" spans="1:6" x14ac:dyDescent="0.2">
      <c r="A30" s="280" t="s">
        <v>674</v>
      </c>
      <c r="B30" s="281"/>
      <c r="C30" s="281"/>
      <c r="D30" s="281">
        <v>8</v>
      </c>
      <c r="E30" s="281"/>
      <c r="F30" s="280" t="s">
        <v>7</v>
      </c>
    </row>
    <row r="31" spans="1:6" x14ac:dyDescent="0.2">
      <c r="A31" s="280" t="s">
        <v>675</v>
      </c>
      <c r="B31" s="281"/>
      <c r="C31" s="281"/>
      <c r="D31" s="281">
        <v>9</v>
      </c>
      <c r="E31" s="281"/>
      <c r="F31" s="280" t="s">
        <v>456</v>
      </c>
    </row>
    <row r="32" spans="1:6" ht="28" x14ac:dyDescent="0.2">
      <c r="A32" s="280" t="s">
        <v>676</v>
      </c>
      <c r="B32" s="281"/>
      <c r="C32" s="281"/>
      <c r="D32" s="281">
        <v>10</v>
      </c>
      <c r="E32" s="281"/>
      <c r="F32" s="280" t="s">
        <v>456</v>
      </c>
    </row>
    <row r="33" spans="1:6" x14ac:dyDescent="0.2">
      <c r="A33" s="280" t="s">
        <v>457</v>
      </c>
      <c r="B33" s="281"/>
      <c r="C33" s="281"/>
      <c r="D33" s="281">
        <v>12</v>
      </c>
      <c r="E33" s="281"/>
      <c r="F33" s="280" t="s">
        <v>456</v>
      </c>
    </row>
    <row r="34" spans="1:6" x14ac:dyDescent="0.2">
      <c r="A34" s="280" t="s">
        <v>455</v>
      </c>
      <c r="B34" s="281"/>
      <c r="C34" s="281"/>
      <c r="D34" s="281">
        <v>13</v>
      </c>
      <c r="E34" s="281"/>
      <c r="F34" s="280" t="s">
        <v>456</v>
      </c>
    </row>
    <row r="35" spans="1:6" x14ac:dyDescent="0.2">
      <c r="A35" s="280" t="s">
        <v>677</v>
      </c>
      <c r="B35" s="281">
        <v>16</v>
      </c>
      <c r="C35" s="281"/>
      <c r="D35" s="281">
        <v>14</v>
      </c>
      <c r="E35" s="281"/>
      <c r="F35" s="280" t="s">
        <v>7</v>
      </c>
    </row>
    <row r="36" spans="1:6" x14ac:dyDescent="0.2">
      <c r="A36" s="280" t="s">
        <v>678</v>
      </c>
      <c r="B36" s="281">
        <v>14</v>
      </c>
      <c r="C36" s="281"/>
      <c r="D36" s="281">
        <v>15</v>
      </c>
      <c r="E36" s="281"/>
      <c r="F36" s="280" t="s">
        <v>7</v>
      </c>
    </row>
    <row r="37" spans="1:6" ht="28" x14ac:dyDescent="0.2">
      <c r="A37" s="280" t="s">
        <v>679</v>
      </c>
      <c r="B37" s="281"/>
      <c r="C37" s="281"/>
      <c r="D37" s="281">
        <v>16</v>
      </c>
      <c r="E37" s="281"/>
      <c r="F37" s="280" t="s">
        <v>7</v>
      </c>
    </row>
    <row r="38" spans="1:6" ht="28" x14ac:dyDescent="0.2">
      <c r="A38" s="280" t="s">
        <v>458</v>
      </c>
      <c r="B38" s="281"/>
      <c r="C38" s="281"/>
      <c r="D38" s="281">
        <v>17</v>
      </c>
      <c r="E38" s="281"/>
      <c r="F38" s="280" t="s">
        <v>456</v>
      </c>
    </row>
    <row r="39" spans="1:6" ht="28" x14ac:dyDescent="0.2">
      <c r="A39" s="280" t="s">
        <v>459</v>
      </c>
      <c r="B39" s="281"/>
      <c r="C39" s="281"/>
      <c r="D39" s="281">
        <v>18</v>
      </c>
      <c r="E39" s="281"/>
      <c r="F39" s="280" t="s">
        <v>456</v>
      </c>
    </row>
    <row r="40" spans="1:6" ht="28" x14ac:dyDescent="0.2">
      <c r="A40" s="280" t="s">
        <v>680</v>
      </c>
      <c r="B40" s="281"/>
      <c r="C40" s="281"/>
      <c r="D40" s="281">
        <v>19</v>
      </c>
      <c r="E40" s="281"/>
      <c r="F40" s="280" t="s">
        <v>456</v>
      </c>
    </row>
    <row r="41" spans="1:6" x14ac:dyDescent="0.2">
      <c r="A41" s="280" t="s">
        <v>681</v>
      </c>
      <c r="B41" s="281"/>
      <c r="C41" s="281"/>
      <c r="D41" s="281">
        <v>20.21</v>
      </c>
      <c r="E41" s="281"/>
      <c r="F41" s="280" t="s">
        <v>456</v>
      </c>
    </row>
    <row r="42" spans="1:6" ht="28" x14ac:dyDescent="0.2">
      <c r="A42" s="280" t="s">
        <v>460</v>
      </c>
      <c r="B42" s="281"/>
      <c r="C42" s="281"/>
      <c r="D42" s="281">
        <v>23</v>
      </c>
      <c r="E42" s="281"/>
      <c r="F42" s="280" t="s">
        <v>7</v>
      </c>
    </row>
    <row r="43" spans="1:6" x14ac:dyDescent="0.2">
      <c r="A43" s="280" t="s">
        <v>461</v>
      </c>
      <c r="B43" s="281"/>
      <c r="C43" s="281"/>
      <c r="D43" s="281">
        <v>24</v>
      </c>
      <c r="E43" s="281"/>
      <c r="F43" s="280" t="s">
        <v>456</v>
      </c>
    </row>
    <row r="44" spans="1:6" x14ac:dyDescent="0.2">
      <c r="A44" s="280" t="s">
        <v>462</v>
      </c>
      <c r="B44" s="281"/>
      <c r="C44" s="281"/>
      <c r="D44" s="281">
        <v>26</v>
      </c>
      <c r="E44" s="281"/>
      <c r="F44" s="280" t="s">
        <v>7</v>
      </c>
    </row>
    <row r="45" spans="1:6" x14ac:dyDescent="0.2">
      <c r="A45" s="280" t="s">
        <v>682</v>
      </c>
      <c r="B45" s="281"/>
      <c r="C45" s="281"/>
      <c r="D45" s="281"/>
      <c r="E45" s="281">
        <v>1.2</v>
      </c>
      <c r="F45" s="280" t="s">
        <v>7</v>
      </c>
    </row>
    <row r="46" spans="1:6" ht="28" x14ac:dyDescent="0.2">
      <c r="A46" s="280" t="s">
        <v>683</v>
      </c>
      <c r="B46" s="281"/>
      <c r="C46" s="281">
        <v>3.5</v>
      </c>
      <c r="D46" s="281">
        <v>6</v>
      </c>
      <c r="E46" s="281">
        <v>4.7</v>
      </c>
      <c r="F46" s="280" t="s">
        <v>7</v>
      </c>
    </row>
    <row r="47" spans="1:6" x14ac:dyDescent="0.2">
      <c r="A47" s="280" t="s">
        <v>684</v>
      </c>
      <c r="B47" s="281"/>
      <c r="C47" s="281"/>
      <c r="D47" s="281"/>
      <c r="E47" s="281">
        <v>5</v>
      </c>
      <c r="F47" s="280" t="s">
        <v>7</v>
      </c>
    </row>
    <row r="48" spans="1:6" ht="28" x14ac:dyDescent="0.2">
      <c r="A48" s="280" t="s">
        <v>464</v>
      </c>
      <c r="B48" s="281"/>
      <c r="C48" s="281"/>
      <c r="D48" s="281"/>
      <c r="E48" s="281">
        <v>8</v>
      </c>
      <c r="F48" s="280" t="s">
        <v>7</v>
      </c>
    </row>
    <row r="49" spans="1:6" x14ac:dyDescent="0.2">
      <c r="A49" s="280" t="s">
        <v>685</v>
      </c>
      <c r="B49" s="281"/>
      <c r="C49" s="281"/>
      <c r="D49" s="281"/>
      <c r="E49" s="281">
        <v>9</v>
      </c>
      <c r="F49" s="280" t="s">
        <v>7</v>
      </c>
    </row>
    <row r="50" spans="1:6" ht="20" x14ac:dyDescent="0.2">
      <c r="A50" s="280" t="s">
        <v>686</v>
      </c>
      <c r="B50" s="281"/>
      <c r="C50" s="281"/>
      <c r="D50" s="281"/>
      <c r="E50" s="286" t="s">
        <v>687</v>
      </c>
      <c r="F50" s="280" t="s">
        <v>7</v>
      </c>
    </row>
    <row r="51" spans="1:6" ht="20" x14ac:dyDescent="0.2">
      <c r="A51" s="280" t="s">
        <v>688</v>
      </c>
      <c r="B51" s="281"/>
      <c r="C51" s="281"/>
      <c r="D51" s="281"/>
      <c r="E51" s="281" t="s">
        <v>689</v>
      </c>
      <c r="F51" s="280" t="s">
        <v>7</v>
      </c>
    </row>
    <row r="52" spans="1:6" x14ac:dyDescent="0.2">
      <c r="A52" s="280" t="s">
        <v>690</v>
      </c>
      <c r="B52" s="281"/>
      <c r="C52" s="281"/>
      <c r="D52" s="281"/>
      <c r="E52" s="281">
        <v>19</v>
      </c>
      <c r="F52" s="280" t="s">
        <v>7</v>
      </c>
    </row>
    <row r="53" spans="1:6" x14ac:dyDescent="0.2">
      <c r="A53" s="280" t="s">
        <v>691</v>
      </c>
      <c r="B53" s="281"/>
      <c r="C53" s="281"/>
      <c r="D53" s="281"/>
      <c r="E53" s="281">
        <v>26</v>
      </c>
      <c r="F53" s="280" t="s">
        <v>7</v>
      </c>
    </row>
    <row r="54" spans="1:6" x14ac:dyDescent="0.2">
      <c r="A54" s="280" t="s">
        <v>692</v>
      </c>
      <c r="B54" s="281"/>
      <c r="C54" s="281"/>
      <c r="D54" s="281"/>
      <c r="E54" s="281">
        <v>29</v>
      </c>
      <c r="F54" s="280" t="s">
        <v>7</v>
      </c>
    </row>
    <row r="55" spans="1:6" ht="40" x14ac:dyDescent="0.2">
      <c r="A55" s="280" t="s">
        <v>462</v>
      </c>
      <c r="B55" s="281"/>
      <c r="C55" s="281"/>
      <c r="D55" s="281"/>
      <c r="E55" s="281" t="s">
        <v>693</v>
      </c>
      <c r="F55" s="280" t="s">
        <v>7</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8" zoomScale="112" zoomScaleNormal="112" workbookViewId="0">
      <selection activeCell="E17" sqref="E17:F17"/>
    </sheetView>
  </sheetViews>
  <sheetFormatPr baseColWidth="10" defaultColWidth="11.5" defaultRowHeight="15" x14ac:dyDescent="0.2"/>
  <cols>
    <col min="1" max="1" width="2.8320312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5" style="7"/>
  </cols>
  <sheetData>
    <row r="1" spans="2:8" ht="16" thickBot="1" x14ac:dyDescent="0.25"/>
    <row r="2" spans="2:8" ht="18" x14ac:dyDescent="0.2">
      <c r="B2" s="315" t="s">
        <v>69</v>
      </c>
      <c r="C2" s="316"/>
      <c r="D2" s="316"/>
      <c r="E2" s="316"/>
      <c r="F2" s="316"/>
      <c r="G2" s="316"/>
      <c r="H2" s="317"/>
    </row>
    <row r="3" spans="2:8" x14ac:dyDescent="0.2">
      <c r="B3" s="318" t="s">
        <v>70</v>
      </c>
      <c r="C3" s="319"/>
      <c r="D3" s="319"/>
      <c r="E3" s="319"/>
      <c r="F3" s="319"/>
      <c r="G3" s="319"/>
      <c r="H3" s="320"/>
    </row>
    <row r="4" spans="2:8" ht="88.5" customHeight="1" x14ac:dyDescent="0.2">
      <c r="B4" s="321" t="s">
        <v>397</v>
      </c>
      <c r="C4" s="322"/>
      <c r="D4" s="322"/>
      <c r="E4" s="322"/>
      <c r="F4" s="322"/>
      <c r="G4" s="322"/>
      <c r="H4" s="323"/>
    </row>
    <row r="5" spans="2:8" x14ac:dyDescent="0.2">
      <c r="B5" s="8"/>
      <c r="C5" s="9"/>
      <c r="D5" s="9"/>
      <c r="E5" s="9"/>
      <c r="F5" s="9"/>
      <c r="G5" s="9"/>
      <c r="H5" s="10"/>
    </row>
    <row r="6" spans="2:8" ht="16.5" customHeight="1" x14ac:dyDescent="0.2">
      <c r="B6" s="324" t="s">
        <v>335</v>
      </c>
      <c r="C6" s="325"/>
      <c r="D6" s="325"/>
      <c r="E6" s="325"/>
      <c r="F6" s="325"/>
      <c r="G6" s="325"/>
      <c r="H6" s="326"/>
    </row>
    <row r="7" spans="2:8" ht="44.25" customHeight="1" x14ac:dyDescent="0.2">
      <c r="B7" s="324"/>
      <c r="C7" s="325"/>
      <c r="D7" s="325"/>
      <c r="E7" s="325"/>
      <c r="F7" s="325"/>
      <c r="G7" s="325"/>
      <c r="H7" s="326"/>
    </row>
    <row r="8" spans="2:8" ht="16" thickBot="1" x14ac:dyDescent="0.25">
      <c r="B8" s="11"/>
      <c r="C8" s="12"/>
      <c r="D8" s="13"/>
      <c r="E8" s="14"/>
      <c r="F8" s="14"/>
      <c r="G8" s="15"/>
      <c r="H8" s="16"/>
    </row>
    <row r="9" spans="2:8" x14ac:dyDescent="0.2">
      <c r="B9" s="11"/>
      <c r="C9" s="311" t="s">
        <v>71</v>
      </c>
      <c r="D9" s="312"/>
      <c r="E9" s="313" t="s">
        <v>72</v>
      </c>
      <c r="F9" s="314"/>
      <c r="G9" s="12"/>
      <c r="H9" s="16"/>
    </row>
    <row r="10" spans="2:8" ht="35.25" customHeight="1" x14ac:dyDescent="0.2">
      <c r="B10" s="11"/>
      <c r="C10" s="327" t="s">
        <v>73</v>
      </c>
      <c r="D10" s="328"/>
      <c r="E10" s="329" t="s">
        <v>74</v>
      </c>
      <c r="F10" s="330"/>
      <c r="G10" s="12"/>
      <c r="H10" s="16"/>
    </row>
    <row r="11" spans="2:8" ht="17.25" customHeight="1" x14ac:dyDescent="0.2">
      <c r="B11" s="11"/>
      <c r="C11" s="327" t="s">
        <v>75</v>
      </c>
      <c r="D11" s="328"/>
      <c r="E11" s="329" t="s">
        <v>76</v>
      </c>
      <c r="F11" s="330"/>
      <c r="G11" s="12"/>
      <c r="H11" s="16"/>
    </row>
    <row r="12" spans="2:8" ht="19.5" customHeight="1" x14ac:dyDescent="0.2">
      <c r="B12" s="11"/>
      <c r="C12" s="327" t="s">
        <v>77</v>
      </c>
      <c r="D12" s="328"/>
      <c r="E12" s="329" t="s">
        <v>78</v>
      </c>
      <c r="F12" s="330"/>
      <c r="G12" s="12"/>
      <c r="H12" s="16"/>
    </row>
    <row r="13" spans="2:8" ht="27" customHeight="1" x14ac:dyDescent="0.2">
      <c r="B13" s="11"/>
      <c r="C13" s="327" t="s">
        <v>79</v>
      </c>
      <c r="D13" s="328"/>
      <c r="E13" s="329" t="s">
        <v>173</v>
      </c>
      <c r="F13" s="330"/>
      <c r="G13" s="12"/>
      <c r="H13" s="16"/>
    </row>
    <row r="14" spans="2:8" ht="34.5" customHeight="1" x14ac:dyDescent="0.2">
      <c r="B14" s="11"/>
      <c r="C14" s="331" t="s">
        <v>8</v>
      </c>
      <c r="D14" s="332"/>
      <c r="E14" s="333" t="s">
        <v>367</v>
      </c>
      <c r="F14" s="334"/>
      <c r="G14" s="12"/>
      <c r="H14" s="16"/>
    </row>
    <row r="15" spans="2:8" ht="27.75" customHeight="1" x14ac:dyDescent="0.2">
      <c r="B15" s="11"/>
      <c r="C15" s="331" t="s">
        <v>9</v>
      </c>
      <c r="D15" s="332"/>
      <c r="E15" s="333" t="s">
        <v>80</v>
      </c>
      <c r="F15" s="334"/>
      <c r="G15" s="12"/>
      <c r="H15" s="16"/>
    </row>
    <row r="16" spans="2:8" ht="28.5" customHeight="1" x14ac:dyDescent="0.2">
      <c r="B16" s="11"/>
      <c r="C16" s="331" t="s">
        <v>10</v>
      </c>
      <c r="D16" s="332"/>
      <c r="E16" s="333" t="s">
        <v>81</v>
      </c>
      <c r="F16" s="334"/>
      <c r="G16" s="12"/>
      <c r="H16" s="16"/>
    </row>
    <row r="17" spans="2:8" ht="72.75" customHeight="1" x14ac:dyDescent="0.2">
      <c r="B17" s="11"/>
      <c r="C17" s="331" t="s">
        <v>11</v>
      </c>
      <c r="D17" s="332"/>
      <c r="E17" s="333" t="s">
        <v>368</v>
      </c>
      <c r="F17" s="334"/>
      <c r="G17" s="12"/>
      <c r="H17" s="16"/>
    </row>
    <row r="18" spans="2:8" ht="64.5" customHeight="1" x14ac:dyDescent="0.2">
      <c r="B18" s="11"/>
      <c r="C18" s="331" t="s">
        <v>12</v>
      </c>
      <c r="D18" s="332"/>
      <c r="E18" s="333" t="s">
        <v>391</v>
      </c>
      <c r="F18" s="334"/>
      <c r="G18" s="12"/>
      <c r="H18" s="16"/>
    </row>
    <row r="19" spans="2:8" ht="71.25" customHeight="1" x14ac:dyDescent="0.2">
      <c r="B19" s="11"/>
      <c r="C19" s="331" t="s">
        <v>82</v>
      </c>
      <c r="D19" s="332"/>
      <c r="E19" s="333" t="s">
        <v>390</v>
      </c>
      <c r="F19" s="334"/>
      <c r="G19" s="12"/>
      <c r="H19" s="16"/>
    </row>
    <row r="20" spans="2:8" ht="55.5" customHeight="1" x14ac:dyDescent="0.2">
      <c r="B20" s="11"/>
      <c r="C20" s="335" t="s">
        <v>83</v>
      </c>
      <c r="D20" s="336"/>
      <c r="E20" s="333" t="s">
        <v>389</v>
      </c>
      <c r="F20" s="334"/>
      <c r="G20" s="12"/>
      <c r="H20" s="16"/>
    </row>
    <row r="21" spans="2:8" ht="42" customHeight="1" x14ac:dyDescent="0.2">
      <c r="B21" s="11"/>
      <c r="C21" s="335" t="s">
        <v>18</v>
      </c>
      <c r="D21" s="336"/>
      <c r="E21" s="333" t="s">
        <v>388</v>
      </c>
      <c r="F21" s="334"/>
      <c r="G21" s="12"/>
      <c r="H21" s="16"/>
    </row>
    <row r="22" spans="2:8" ht="59.25" customHeight="1" x14ac:dyDescent="0.2">
      <c r="B22" s="11"/>
      <c r="C22" s="335" t="s">
        <v>20</v>
      </c>
      <c r="D22" s="336"/>
      <c r="E22" s="333" t="s">
        <v>336</v>
      </c>
      <c r="F22" s="334"/>
      <c r="G22" s="12"/>
      <c r="H22" s="16"/>
    </row>
    <row r="23" spans="2:8" ht="23.25" customHeight="1" x14ac:dyDescent="0.2">
      <c r="B23" s="11"/>
      <c r="C23" s="335" t="s">
        <v>21</v>
      </c>
      <c r="D23" s="336"/>
      <c r="E23" s="333" t="s">
        <v>387</v>
      </c>
      <c r="F23" s="334"/>
      <c r="G23" s="12"/>
      <c r="H23" s="16"/>
    </row>
    <row r="24" spans="2:8" ht="30.75" customHeight="1" x14ac:dyDescent="0.2">
      <c r="B24" s="11"/>
      <c r="C24" s="335" t="s">
        <v>84</v>
      </c>
      <c r="D24" s="336"/>
      <c r="E24" s="333" t="s">
        <v>392</v>
      </c>
      <c r="F24" s="334"/>
      <c r="G24" s="12"/>
      <c r="H24" s="16"/>
    </row>
    <row r="25" spans="2:8" ht="33" customHeight="1" x14ac:dyDescent="0.2">
      <c r="B25" s="11"/>
      <c r="C25" s="335" t="s">
        <v>85</v>
      </c>
      <c r="D25" s="336"/>
      <c r="E25" s="333" t="s">
        <v>393</v>
      </c>
      <c r="F25" s="334"/>
      <c r="G25" s="12"/>
      <c r="H25" s="16"/>
    </row>
    <row r="26" spans="2:8" ht="30" customHeight="1" x14ac:dyDescent="0.2">
      <c r="B26" s="11"/>
      <c r="C26" s="335" t="s">
        <v>86</v>
      </c>
      <c r="D26" s="336"/>
      <c r="E26" s="333" t="s">
        <v>386</v>
      </c>
      <c r="F26" s="334"/>
      <c r="G26" s="12"/>
      <c r="H26" s="16"/>
    </row>
    <row r="27" spans="2:8" ht="35.25" customHeight="1" x14ac:dyDescent="0.2">
      <c r="B27" s="11"/>
      <c r="C27" s="335" t="s">
        <v>87</v>
      </c>
      <c r="D27" s="336"/>
      <c r="E27" s="333" t="s">
        <v>394</v>
      </c>
      <c r="F27" s="334"/>
      <c r="G27" s="12"/>
      <c r="H27" s="16"/>
    </row>
    <row r="28" spans="2:8" ht="31.5" customHeight="1" x14ac:dyDescent="0.2">
      <c r="B28" s="11"/>
      <c r="C28" s="335" t="s">
        <v>88</v>
      </c>
      <c r="D28" s="336"/>
      <c r="E28" s="333" t="s">
        <v>395</v>
      </c>
      <c r="F28" s="334"/>
      <c r="G28" s="12"/>
      <c r="H28" s="16"/>
    </row>
    <row r="29" spans="2:8" ht="35.25" customHeight="1" x14ac:dyDescent="0.2">
      <c r="B29" s="11"/>
      <c r="C29" s="335" t="s">
        <v>89</v>
      </c>
      <c r="D29" s="336"/>
      <c r="E29" s="333" t="s">
        <v>396</v>
      </c>
      <c r="F29" s="334"/>
      <c r="G29" s="12"/>
      <c r="H29" s="16"/>
    </row>
    <row r="30" spans="2:8" ht="59.25" customHeight="1" x14ac:dyDescent="0.2">
      <c r="B30" s="11"/>
      <c r="C30" s="335" t="s">
        <v>90</v>
      </c>
      <c r="D30" s="336"/>
      <c r="E30" s="333" t="s">
        <v>398</v>
      </c>
      <c r="F30" s="334"/>
      <c r="G30" s="12"/>
      <c r="H30" s="16"/>
    </row>
    <row r="31" spans="2:8" ht="57" customHeight="1" x14ac:dyDescent="0.2">
      <c r="B31" s="11"/>
      <c r="C31" s="335" t="s">
        <v>25</v>
      </c>
      <c r="D31" s="336"/>
      <c r="E31" s="333" t="s">
        <v>399</v>
      </c>
      <c r="F31" s="334"/>
      <c r="G31" s="12"/>
      <c r="H31" s="16"/>
    </row>
    <row r="32" spans="2:8" ht="82.5" customHeight="1" x14ac:dyDescent="0.2">
      <c r="B32" s="11"/>
      <c r="C32" s="335" t="s">
        <v>91</v>
      </c>
      <c r="D32" s="336"/>
      <c r="E32" s="333" t="s">
        <v>92</v>
      </c>
      <c r="F32" s="334"/>
      <c r="G32" s="12"/>
      <c r="H32" s="16"/>
    </row>
    <row r="33" spans="2:8" ht="46.5" customHeight="1" x14ac:dyDescent="0.2">
      <c r="B33" s="11"/>
      <c r="C33" s="335" t="s">
        <v>30</v>
      </c>
      <c r="D33" s="336"/>
      <c r="E33" s="333" t="s">
        <v>400</v>
      </c>
      <c r="F33" s="334"/>
      <c r="G33" s="12"/>
      <c r="H33" s="16"/>
    </row>
    <row r="34" spans="2:8" ht="6.75" customHeight="1" thickBot="1" x14ac:dyDescent="0.25">
      <c r="B34" s="11"/>
      <c r="C34" s="344"/>
      <c r="D34" s="345"/>
      <c r="E34" s="346"/>
      <c r="F34" s="347"/>
      <c r="G34" s="12"/>
      <c r="H34" s="16"/>
    </row>
    <row r="35" spans="2:8" ht="16" thickTop="1" x14ac:dyDescent="0.2">
      <c r="B35" s="11"/>
      <c r="C35" s="17"/>
      <c r="D35" s="17"/>
      <c r="E35" s="18"/>
      <c r="F35" s="18"/>
      <c r="G35" s="12"/>
      <c r="H35" s="16"/>
    </row>
    <row r="36" spans="2:8" ht="21" customHeight="1" x14ac:dyDescent="0.2">
      <c r="B36" s="337" t="s">
        <v>337</v>
      </c>
      <c r="C36" s="338"/>
      <c r="D36" s="338"/>
      <c r="E36" s="338"/>
      <c r="F36" s="338"/>
      <c r="G36" s="338"/>
      <c r="H36" s="339"/>
    </row>
    <row r="37" spans="2:8" ht="20.25" customHeight="1" x14ac:dyDescent="0.2">
      <c r="B37" s="337" t="s">
        <v>338</v>
      </c>
      <c r="C37" s="338"/>
      <c r="D37" s="338"/>
      <c r="E37" s="338"/>
      <c r="F37" s="338"/>
      <c r="G37" s="338"/>
      <c r="H37" s="339"/>
    </row>
    <row r="38" spans="2:8" ht="20.25" customHeight="1" x14ac:dyDescent="0.2">
      <c r="B38" s="337" t="s">
        <v>339</v>
      </c>
      <c r="C38" s="338"/>
      <c r="D38" s="338"/>
      <c r="E38" s="338"/>
      <c r="F38" s="338"/>
      <c r="G38" s="338"/>
      <c r="H38" s="339"/>
    </row>
    <row r="39" spans="2:8" ht="21.75" customHeight="1" x14ac:dyDescent="0.2">
      <c r="B39" s="337" t="s">
        <v>340</v>
      </c>
      <c r="C39" s="338"/>
      <c r="D39" s="338"/>
      <c r="E39" s="338"/>
      <c r="F39" s="338"/>
      <c r="G39" s="338"/>
      <c r="H39" s="339"/>
    </row>
    <row r="40" spans="2:8" ht="22.5" customHeight="1" x14ac:dyDescent="0.2">
      <c r="B40" s="337" t="s">
        <v>376</v>
      </c>
      <c r="C40" s="343"/>
      <c r="D40" s="343"/>
      <c r="E40" s="343"/>
      <c r="F40" s="343"/>
      <c r="G40" s="343"/>
      <c r="H40" s="339"/>
    </row>
    <row r="41" spans="2:8" ht="32.25" customHeight="1" thickBot="1" x14ac:dyDescent="0.25">
      <c r="B41" s="340" t="s">
        <v>377</v>
      </c>
      <c r="C41" s="341"/>
      <c r="D41" s="341"/>
      <c r="E41" s="341"/>
      <c r="F41" s="341"/>
      <c r="G41" s="341"/>
      <c r="H41" s="34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6" zoomScale="69" zoomScaleNormal="69" workbookViewId="0">
      <selection activeCell="I6" sqref="I6"/>
    </sheetView>
  </sheetViews>
  <sheetFormatPr baseColWidth="10" defaultColWidth="11.5" defaultRowHeight="15" x14ac:dyDescent="0.2"/>
  <cols>
    <col min="1" max="1" width="27.5" style="7" customWidth="1"/>
    <col min="2" max="2" width="33.33203125" style="7" customWidth="1"/>
    <col min="3" max="3" width="70.5" style="7" customWidth="1"/>
    <col min="4" max="4" width="46.5" style="7" customWidth="1"/>
    <col min="5" max="5" width="40.5" style="7" customWidth="1"/>
    <col min="6" max="6" width="41.33203125" style="7" customWidth="1"/>
    <col min="7" max="7" width="47.6640625" style="7" customWidth="1"/>
    <col min="8" max="8" width="42.83203125" style="7" customWidth="1"/>
    <col min="9" max="9" width="34" style="7" customWidth="1"/>
    <col min="10" max="16384" width="11.5" style="7"/>
  </cols>
  <sheetData>
    <row r="3" spans="1:9" x14ac:dyDescent="0.2">
      <c r="A3" s="348" t="s">
        <v>12</v>
      </c>
      <c r="B3" s="348"/>
      <c r="C3" s="348"/>
      <c r="D3" s="348"/>
      <c r="E3" s="348"/>
      <c r="F3" s="348"/>
      <c r="G3" s="348"/>
      <c r="H3" s="348"/>
    </row>
    <row r="4" spans="1:9" x14ac:dyDescent="0.2">
      <c r="A4" s="348"/>
      <c r="B4" s="348"/>
      <c r="C4" s="348"/>
      <c r="D4" s="348"/>
      <c r="E4" s="348"/>
      <c r="F4" s="348"/>
      <c r="G4" s="348"/>
      <c r="H4" s="348"/>
    </row>
    <row r="5" spans="1:9" ht="34" thickBot="1" x14ac:dyDescent="0.25">
      <c r="A5" s="19"/>
      <c r="B5" s="19"/>
      <c r="C5" s="19"/>
      <c r="D5" s="19"/>
      <c r="E5" s="19"/>
      <c r="F5" s="19"/>
      <c r="G5" s="19"/>
      <c r="H5" s="19"/>
    </row>
    <row r="6" spans="1:9" ht="71.25" customHeight="1" thickBot="1" x14ac:dyDescent="0.25">
      <c r="A6" s="349" t="s">
        <v>12</v>
      </c>
      <c r="B6" s="84" t="s">
        <v>93</v>
      </c>
      <c r="C6" s="85" t="s">
        <v>94</v>
      </c>
      <c r="D6" s="85" t="s">
        <v>95</v>
      </c>
      <c r="E6" s="85" t="s">
        <v>96</v>
      </c>
      <c r="F6" s="85" t="s">
        <v>97</v>
      </c>
      <c r="G6" s="166" t="s">
        <v>98</v>
      </c>
      <c r="H6" s="84" t="s">
        <v>99</v>
      </c>
      <c r="I6" s="84" t="s">
        <v>345</v>
      </c>
    </row>
    <row r="7" spans="1:9" ht="265.5" customHeight="1" thickBot="1" x14ac:dyDescent="0.25">
      <c r="A7" s="350"/>
      <c r="B7" s="20" t="s">
        <v>100</v>
      </c>
      <c r="C7" s="20" t="s">
        <v>101</v>
      </c>
      <c r="D7" s="20" t="s">
        <v>102</v>
      </c>
      <c r="E7" s="20" t="s">
        <v>103</v>
      </c>
      <c r="F7" s="20" t="s">
        <v>104</v>
      </c>
      <c r="G7" s="21" t="s">
        <v>105</v>
      </c>
      <c r="H7" s="174" t="s">
        <v>106</v>
      </c>
      <c r="I7" s="174" t="s">
        <v>346</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7" sqref="C7"/>
    </sheetView>
  </sheetViews>
  <sheetFormatPr baseColWidth="10" defaultRowHeight="15" x14ac:dyDescent="0.2"/>
  <cols>
    <col min="2" max="2" width="24.1640625" customWidth="1"/>
    <col min="3" max="3" width="75.6640625" customWidth="1"/>
    <col min="4" max="4" width="29.83203125" customWidth="1"/>
    <col min="32" max="137" width="11.5" style="119"/>
  </cols>
  <sheetData>
    <row r="1" spans="1:31" s="119" customFormat="1" x14ac:dyDescent="0.2"/>
    <row r="2" spans="1:31" ht="23" x14ac:dyDescent="0.2">
      <c r="A2" s="7"/>
      <c r="B2" s="351" t="s">
        <v>107</v>
      </c>
      <c r="C2" s="351"/>
      <c r="D2" s="351"/>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
      <c r="A3" s="7"/>
      <c r="B3" s="108"/>
      <c r="C3" s="108"/>
      <c r="D3" s="108"/>
      <c r="E3" s="7"/>
      <c r="F3" s="7"/>
      <c r="G3" s="7"/>
      <c r="H3" s="7"/>
      <c r="I3" s="7"/>
      <c r="J3" s="7"/>
      <c r="K3" s="7"/>
      <c r="L3" s="7"/>
      <c r="M3" s="7"/>
      <c r="N3" s="7"/>
      <c r="O3" s="7"/>
      <c r="P3" s="7"/>
      <c r="Q3" s="7"/>
      <c r="R3" s="7"/>
      <c r="S3" s="7"/>
      <c r="T3" s="7"/>
      <c r="U3" s="7"/>
      <c r="V3" s="7"/>
      <c r="W3" s="7"/>
      <c r="X3" s="7"/>
      <c r="Y3" s="7"/>
      <c r="Z3" s="7"/>
      <c r="AA3" s="7"/>
      <c r="AB3" s="7"/>
      <c r="AC3" s="7"/>
      <c r="AD3" s="7"/>
      <c r="AE3" s="7"/>
    </row>
    <row r="4" spans="1:31" ht="24" x14ac:dyDescent="0.2">
      <c r="A4" s="7"/>
      <c r="B4" s="22"/>
      <c r="C4" s="122" t="s">
        <v>108</v>
      </c>
      <c r="D4" s="122"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8" x14ac:dyDescent="0.2">
      <c r="A5" s="7"/>
      <c r="B5" s="123" t="s">
        <v>110</v>
      </c>
      <c r="C5" s="124" t="s">
        <v>369</v>
      </c>
      <c r="D5" s="12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8" x14ac:dyDescent="0.2">
      <c r="A6" s="7"/>
      <c r="B6" s="126" t="s">
        <v>111</v>
      </c>
      <c r="C6" s="127" t="s">
        <v>112</v>
      </c>
      <c r="D6" s="12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8" x14ac:dyDescent="0.2">
      <c r="A7" s="7"/>
      <c r="B7" s="129" t="s">
        <v>113</v>
      </c>
      <c r="C7" s="127" t="s">
        <v>114</v>
      </c>
      <c r="D7" s="128">
        <v>0.6</v>
      </c>
      <c r="E7" s="7"/>
      <c r="F7" s="7"/>
      <c r="G7" s="7"/>
      <c r="H7" s="7"/>
      <c r="I7" s="7"/>
      <c r="J7" s="7"/>
      <c r="K7" s="7"/>
      <c r="L7" s="7"/>
      <c r="M7" s="7"/>
      <c r="N7" s="7"/>
      <c r="O7" s="7"/>
      <c r="P7" s="7"/>
      <c r="Q7" s="7"/>
      <c r="R7" s="7"/>
      <c r="S7" s="7"/>
      <c r="T7" s="7"/>
      <c r="U7" s="7"/>
      <c r="V7" s="7"/>
      <c r="W7" s="7"/>
      <c r="X7" s="7"/>
      <c r="Y7" s="7"/>
      <c r="Z7" s="7"/>
      <c r="AA7" s="7"/>
      <c r="AB7" s="7"/>
      <c r="AC7" s="7"/>
      <c r="AD7" s="7"/>
      <c r="AE7" s="7"/>
    </row>
    <row r="8" spans="1:31" ht="72" x14ac:dyDescent="0.2">
      <c r="A8" s="7"/>
      <c r="B8" s="130" t="s">
        <v>115</v>
      </c>
      <c r="C8" s="127" t="s">
        <v>116</v>
      </c>
      <c r="D8" s="12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8" x14ac:dyDescent="0.2">
      <c r="A9" s="7"/>
      <c r="B9" s="131" t="s">
        <v>117</v>
      </c>
      <c r="C9" s="127" t="s">
        <v>118</v>
      </c>
      <c r="D9" s="128">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2">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9" customFormat="1" x14ac:dyDescent="0.2"/>
    <row r="35" spans="1:31" s="119" customFormat="1" x14ac:dyDescent="0.2"/>
    <row r="36" spans="1:31" s="119" customFormat="1" x14ac:dyDescent="0.2"/>
    <row r="37" spans="1:31" s="119" customFormat="1" x14ac:dyDescent="0.2"/>
    <row r="38" spans="1:31" s="119" customFormat="1" x14ac:dyDescent="0.2"/>
    <row r="39" spans="1:31" s="119" customFormat="1" x14ac:dyDescent="0.2"/>
    <row r="40" spans="1:31" s="119" customFormat="1" x14ac:dyDescent="0.2"/>
    <row r="41" spans="1:31" s="119" customFormat="1" x14ac:dyDescent="0.2"/>
    <row r="42" spans="1:31" s="119" customFormat="1" x14ac:dyDescent="0.2"/>
    <row r="43" spans="1:31" s="119" customFormat="1" x14ac:dyDescent="0.2"/>
    <row r="44" spans="1:31" s="119" customFormat="1" x14ac:dyDescent="0.2"/>
    <row r="45" spans="1:31" s="119" customFormat="1" x14ac:dyDescent="0.2"/>
    <row r="46" spans="1:31" s="119" customFormat="1" x14ac:dyDescent="0.2"/>
    <row r="47" spans="1:31" s="119" customFormat="1" x14ac:dyDescent="0.2"/>
    <row r="48" spans="1:31" s="119" customFormat="1" x14ac:dyDescent="0.2"/>
    <row r="49" s="119" customFormat="1" x14ac:dyDescent="0.2"/>
    <row r="50" s="119" customFormat="1" x14ac:dyDescent="0.2"/>
    <row r="51" s="119" customFormat="1" x14ac:dyDescent="0.2"/>
    <row r="52" s="119" customFormat="1" x14ac:dyDescent="0.2"/>
    <row r="53" s="119" customFormat="1" x14ac:dyDescent="0.2"/>
    <row r="54" s="119" customFormat="1" x14ac:dyDescent="0.2"/>
    <row r="55" s="119" customFormat="1" x14ac:dyDescent="0.2"/>
    <row r="56" s="119" customFormat="1" x14ac:dyDescent="0.2"/>
    <row r="57" s="119" customFormat="1" x14ac:dyDescent="0.2"/>
    <row r="58" s="119" customFormat="1" x14ac:dyDescent="0.2"/>
    <row r="59" s="119" customFormat="1" x14ac:dyDescent="0.2"/>
    <row r="60" s="119" customFormat="1" x14ac:dyDescent="0.2"/>
    <row r="61" s="119" customFormat="1" x14ac:dyDescent="0.2"/>
    <row r="62" s="119" customFormat="1" x14ac:dyDescent="0.2"/>
    <row r="63" s="119" customFormat="1" x14ac:dyDescent="0.2"/>
    <row r="64" s="119" customFormat="1" x14ac:dyDescent="0.2"/>
    <row r="65" s="119" customFormat="1" x14ac:dyDescent="0.2"/>
    <row r="66" s="119" customFormat="1" x14ac:dyDescent="0.2"/>
    <row r="67" s="119" customFormat="1" x14ac:dyDescent="0.2"/>
    <row r="68" s="119" customFormat="1" x14ac:dyDescent="0.2"/>
    <row r="69" s="119" customFormat="1" x14ac:dyDescent="0.2"/>
    <row r="70" s="119" customFormat="1" x14ac:dyDescent="0.2"/>
    <row r="71" s="119" customFormat="1" x14ac:dyDescent="0.2"/>
    <row r="72" s="119" customFormat="1" x14ac:dyDescent="0.2"/>
    <row r="73" s="119" customFormat="1" x14ac:dyDescent="0.2"/>
    <row r="74" s="119" customFormat="1" x14ac:dyDescent="0.2"/>
    <row r="75" s="119" customFormat="1" x14ac:dyDescent="0.2"/>
    <row r="76" s="119" customFormat="1" x14ac:dyDescent="0.2"/>
    <row r="77" s="119" customFormat="1" x14ac:dyDescent="0.2"/>
    <row r="78" s="119" customFormat="1" x14ac:dyDescent="0.2"/>
    <row r="79" s="119" customFormat="1" x14ac:dyDescent="0.2"/>
    <row r="80" s="119" customFormat="1" x14ac:dyDescent="0.2"/>
    <row r="81" s="119" customFormat="1" x14ac:dyDescent="0.2"/>
    <row r="82" s="119" customFormat="1" x14ac:dyDescent="0.2"/>
    <row r="83" s="119" customFormat="1" x14ac:dyDescent="0.2"/>
    <row r="84" s="119" customFormat="1" x14ac:dyDescent="0.2"/>
    <row r="85" s="119" customFormat="1" x14ac:dyDescent="0.2"/>
    <row r="86" s="119" customFormat="1" x14ac:dyDescent="0.2"/>
    <row r="87" s="119" customFormat="1" x14ac:dyDescent="0.2"/>
    <row r="88" s="119" customFormat="1" x14ac:dyDescent="0.2"/>
    <row r="89" s="119" customFormat="1" x14ac:dyDescent="0.2"/>
    <row r="90" s="119" customFormat="1" x14ac:dyDescent="0.2"/>
    <row r="91" s="119" customFormat="1" x14ac:dyDescent="0.2"/>
    <row r="92" s="119" customFormat="1" x14ac:dyDescent="0.2"/>
    <row r="93" s="119" customFormat="1" x14ac:dyDescent="0.2"/>
    <row r="94" s="119" customFormat="1" x14ac:dyDescent="0.2"/>
    <row r="95" s="119" customFormat="1" x14ac:dyDescent="0.2"/>
    <row r="96" s="119" customFormat="1" x14ac:dyDescent="0.2"/>
    <row r="97" s="119" customFormat="1" x14ac:dyDescent="0.2"/>
    <row r="98" s="119" customFormat="1" x14ac:dyDescent="0.2"/>
    <row r="99" s="119" customFormat="1" x14ac:dyDescent="0.2"/>
    <row r="100" s="119" customFormat="1" x14ac:dyDescent="0.2"/>
    <row r="101" s="119" customFormat="1" x14ac:dyDescent="0.2"/>
    <row r="102" s="119" customFormat="1" x14ac:dyDescent="0.2"/>
    <row r="103" s="119" customFormat="1" x14ac:dyDescent="0.2"/>
    <row r="104" s="119" customFormat="1" x14ac:dyDescent="0.2"/>
    <row r="105" s="119" customFormat="1" x14ac:dyDescent="0.2"/>
    <row r="106" s="119" customFormat="1" x14ac:dyDescent="0.2"/>
    <row r="107" s="119" customFormat="1" x14ac:dyDescent="0.2"/>
    <row r="108" s="119" customFormat="1" x14ac:dyDescent="0.2"/>
    <row r="109" s="119" customFormat="1" x14ac:dyDescent="0.2"/>
    <row r="110" s="119" customFormat="1" x14ac:dyDescent="0.2"/>
    <row r="111" s="119" customFormat="1" x14ac:dyDescent="0.2"/>
    <row r="112" s="119" customFormat="1" x14ac:dyDescent="0.2"/>
    <row r="113" s="119" customFormat="1" x14ac:dyDescent="0.2"/>
    <row r="114" s="119" customFormat="1" x14ac:dyDescent="0.2"/>
    <row r="115" s="119" customFormat="1" x14ac:dyDescent="0.2"/>
    <row r="116" s="119" customFormat="1" x14ac:dyDescent="0.2"/>
    <row r="117" s="119" customFormat="1" x14ac:dyDescent="0.2"/>
    <row r="118" s="119" customFormat="1" x14ac:dyDescent="0.2"/>
    <row r="119" s="119" customFormat="1" x14ac:dyDescent="0.2"/>
    <row r="120" s="119" customFormat="1" x14ac:dyDescent="0.2"/>
    <row r="121" s="119" customFormat="1" x14ac:dyDescent="0.2"/>
    <row r="122" s="119" customFormat="1" x14ac:dyDescent="0.2"/>
    <row r="123" s="119" customFormat="1" x14ac:dyDescent="0.2"/>
    <row r="124" s="119" customFormat="1" x14ac:dyDescent="0.2"/>
    <row r="125" s="119" customFormat="1" x14ac:dyDescent="0.2"/>
    <row r="126" s="119" customFormat="1" x14ac:dyDescent="0.2"/>
    <row r="127" s="119" customFormat="1" x14ac:dyDescent="0.2"/>
    <row r="128" s="119" customFormat="1" x14ac:dyDescent="0.2"/>
    <row r="129" s="119" customFormat="1" x14ac:dyDescent="0.2"/>
    <row r="130" s="119" customFormat="1" x14ac:dyDescent="0.2"/>
    <row r="131" s="119" customFormat="1" x14ac:dyDescent="0.2"/>
    <row r="132" s="119" customFormat="1" x14ac:dyDescent="0.2"/>
    <row r="133" s="119" customFormat="1" x14ac:dyDescent="0.2"/>
    <row r="134" s="119" customFormat="1" x14ac:dyDescent="0.2"/>
    <row r="135" s="119" customFormat="1" x14ac:dyDescent="0.2"/>
    <row r="136" s="119" customFormat="1" x14ac:dyDescent="0.2"/>
    <row r="137" s="119" customFormat="1" x14ac:dyDescent="0.2"/>
    <row r="138" s="119" customFormat="1" x14ac:dyDescent="0.2"/>
    <row r="139" s="119" customFormat="1" x14ac:dyDescent="0.2"/>
    <row r="140" s="119" customFormat="1" x14ac:dyDescent="0.2"/>
    <row r="141" s="119" customFormat="1" x14ac:dyDescent="0.2"/>
    <row r="142" s="119" customFormat="1" x14ac:dyDescent="0.2"/>
    <row r="143" s="119" customFormat="1" x14ac:dyDescent="0.2"/>
    <row r="144" s="119" customFormat="1" x14ac:dyDescent="0.2"/>
    <row r="145" s="119" customFormat="1" x14ac:dyDescent="0.2"/>
    <row r="146" s="119" customFormat="1" x14ac:dyDescent="0.2"/>
    <row r="147" s="119" customFormat="1" x14ac:dyDescent="0.2"/>
    <row r="148" s="119" customFormat="1" x14ac:dyDescent="0.2"/>
    <row r="149" s="119" customFormat="1" x14ac:dyDescent="0.2"/>
    <row r="150" s="119" customFormat="1" x14ac:dyDescent="0.2"/>
    <row r="151" s="119" customFormat="1" x14ac:dyDescent="0.2"/>
    <row r="152" s="119" customFormat="1" x14ac:dyDescent="0.2"/>
    <row r="153" s="119" customFormat="1" x14ac:dyDescent="0.2"/>
    <row r="154" s="119" customFormat="1" x14ac:dyDescent="0.2"/>
    <row r="155" s="119" customFormat="1" x14ac:dyDescent="0.2"/>
    <row r="156" s="119" customFormat="1" x14ac:dyDescent="0.2"/>
    <row r="157" s="119" customFormat="1" x14ac:dyDescent="0.2"/>
    <row r="158" s="119" customFormat="1" x14ac:dyDescent="0.2"/>
    <row r="159" s="119" customFormat="1" x14ac:dyDescent="0.2"/>
    <row r="160" s="119" customFormat="1" x14ac:dyDescent="0.2"/>
    <row r="161" s="119" customFormat="1" x14ac:dyDescent="0.2"/>
    <row r="162" s="119" customFormat="1" x14ac:dyDescent="0.2"/>
    <row r="163" s="119" customFormat="1" x14ac:dyDescent="0.2"/>
    <row r="164" s="119" customFormat="1" x14ac:dyDescent="0.2"/>
    <row r="165" s="119" customFormat="1" x14ac:dyDescent="0.2"/>
    <row r="166" s="119" customFormat="1" x14ac:dyDescent="0.2"/>
    <row r="167" s="119" customFormat="1" x14ac:dyDescent="0.2"/>
    <row r="168" s="119" customFormat="1" x14ac:dyDescent="0.2"/>
    <row r="169" s="119" customFormat="1" x14ac:dyDescent="0.2"/>
    <row r="170" s="119" customFormat="1" x14ac:dyDescent="0.2"/>
    <row r="171" s="119" customFormat="1" x14ac:dyDescent="0.2"/>
    <row r="172" s="119" customFormat="1" x14ac:dyDescent="0.2"/>
    <row r="173" s="119" customFormat="1" x14ac:dyDescent="0.2"/>
    <row r="174" s="119" customFormat="1" x14ac:dyDescent="0.2"/>
    <row r="175" s="119" customFormat="1" x14ac:dyDescent="0.2"/>
    <row r="176" s="119" customFormat="1" x14ac:dyDescent="0.2"/>
    <row r="177" s="119" customFormat="1" x14ac:dyDescent="0.2"/>
    <row r="178" s="119" customFormat="1" x14ac:dyDescent="0.2"/>
    <row r="179" s="119" customFormat="1" x14ac:dyDescent="0.2"/>
    <row r="180" s="119" customFormat="1" x14ac:dyDescent="0.2"/>
    <row r="181" s="119" customFormat="1" x14ac:dyDescent="0.2"/>
    <row r="182" s="119" customFormat="1" x14ac:dyDescent="0.2"/>
    <row r="183" s="119" customFormat="1" x14ac:dyDescent="0.2"/>
    <row r="184" s="119" customFormat="1" x14ac:dyDescent="0.2"/>
    <row r="185" s="119" customFormat="1" x14ac:dyDescent="0.2"/>
    <row r="186" s="119" customFormat="1" x14ac:dyDescent="0.2"/>
    <row r="187" s="119" customFormat="1" x14ac:dyDescent="0.2"/>
    <row r="188" s="119" customFormat="1" x14ac:dyDescent="0.2"/>
    <row r="189" s="119" customFormat="1" x14ac:dyDescent="0.2"/>
    <row r="190" s="119" customFormat="1" x14ac:dyDescent="0.2"/>
    <row r="191" s="119" customFormat="1" x14ac:dyDescent="0.2"/>
    <row r="192" s="119" customFormat="1" x14ac:dyDescent="0.2"/>
    <row r="193" s="119" customFormat="1" x14ac:dyDescent="0.2"/>
    <row r="194" s="119" customFormat="1" x14ac:dyDescent="0.2"/>
    <row r="195" s="119" customFormat="1" x14ac:dyDescent="0.2"/>
    <row r="196" s="119" customFormat="1" x14ac:dyDescent="0.2"/>
    <row r="197" s="119" customFormat="1" x14ac:dyDescent="0.2"/>
    <row r="198" s="119" customFormat="1" x14ac:dyDescent="0.2"/>
    <row r="199" s="119" customFormat="1" x14ac:dyDescent="0.2"/>
    <row r="200" s="119" customFormat="1" x14ac:dyDescent="0.2"/>
    <row r="201" s="119" customFormat="1" x14ac:dyDescent="0.2"/>
    <row r="202" s="119" customFormat="1" x14ac:dyDescent="0.2"/>
    <row r="203" s="119" customFormat="1" x14ac:dyDescent="0.2"/>
    <row r="204" s="119" customFormat="1" x14ac:dyDescent="0.2"/>
    <row r="205" s="119" customFormat="1" x14ac:dyDescent="0.2"/>
    <row r="206" s="119" customFormat="1" x14ac:dyDescent="0.2"/>
    <row r="207" s="119" customFormat="1" x14ac:dyDescent="0.2"/>
    <row r="208" s="119" customFormat="1" x14ac:dyDescent="0.2"/>
    <row r="209" s="119" customFormat="1" x14ac:dyDescent="0.2"/>
    <row r="210" s="119" customFormat="1" x14ac:dyDescent="0.2"/>
    <row r="211" s="119" customFormat="1" x14ac:dyDescent="0.2"/>
    <row r="212" s="119" customFormat="1" x14ac:dyDescent="0.2"/>
    <row r="213" s="119" customFormat="1" x14ac:dyDescent="0.2"/>
    <row r="214" s="119" customFormat="1" x14ac:dyDescent="0.2"/>
    <row r="215" s="119" customFormat="1" x14ac:dyDescent="0.2"/>
    <row r="216" s="119" customFormat="1" x14ac:dyDescent="0.2"/>
    <row r="217" s="119" customFormat="1" x14ac:dyDescent="0.2"/>
    <row r="218" s="119" customFormat="1" x14ac:dyDescent="0.2"/>
    <row r="219" s="119" customFormat="1" x14ac:dyDescent="0.2"/>
    <row r="220" s="119" customFormat="1" x14ac:dyDescent="0.2"/>
    <row r="221" s="119" customFormat="1" x14ac:dyDescent="0.2"/>
    <row r="222" s="119" customFormat="1" x14ac:dyDescent="0.2"/>
    <row r="223" s="119" customFormat="1" x14ac:dyDescent="0.2"/>
    <row r="224" s="119" customFormat="1" x14ac:dyDescent="0.2"/>
    <row r="225" s="119" customFormat="1" x14ac:dyDescent="0.2"/>
    <row r="226" s="119" customFormat="1" x14ac:dyDescent="0.2"/>
    <row r="227" s="119" customFormat="1" x14ac:dyDescent="0.2"/>
    <row r="228" s="119" customFormat="1" x14ac:dyDescent="0.2"/>
    <row r="229" s="119" customFormat="1" x14ac:dyDescent="0.2"/>
    <row r="230" s="119" customFormat="1" x14ac:dyDescent="0.2"/>
    <row r="231" s="119" customFormat="1" x14ac:dyDescent="0.2"/>
    <row r="232" s="119" customFormat="1" x14ac:dyDescent="0.2"/>
    <row r="233" s="119" customFormat="1" x14ac:dyDescent="0.2"/>
    <row r="234" s="119" customFormat="1" x14ac:dyDescent="0.2"/>
    <row r="235" s="119" customFormat="1" x14ac:dyDescent="0.2"/>
    <row r="236" s="119" customFormat="1" x14ac:dyDescent="0.2"/>
    <row r="237" s="119" customFormat="1" x14ac:dyDescent="0.2"/>
    <row r="238" s="119" customFormat="1" x14ac:dyDescent="0.2"/>
    <row r="239" s="119" customFormat="1" x14ac:dyDescent="0.2"/>
    <row r="240" s="119" customFormat="1" x14ac:dyDescent="0.2"/>
    <row r="241" s="119" customFormat="1" x14ac:dyDescent="0.2"/>
    <row r="242" s="119" customFormat="1" x14ac:dyDescent="0.2"/>
    <row r="243" s="119" customFormat="1" x14ac:dyDescent="0.2"/>
    <row r="244" s="119" customFormat="1" x14ac:dyDescent="0.2"/>
    <row r="245" s="119" customFormat="1" x14ac:dyDescent="0.2"/>
    <row r="246" s="119" customFormat="1" x14ac:dyDescent="0.2"/>
    <row r="247" s="119" customFormat="1" x14ac:dyDescent="0.2"/>
    <row r="248" s="119" customFormat="1" x14ac:dyDescent="0.2"/>
    <row r="249" s="119" customFormat="1" x14ac:dyDescent="0.2"/>
    <row r="250" s="119" customFormat="1" x14ac:dyDescent="0.2"/>
    <row r="251" s="119" customFormat="1" x14ac:dyDescent="0.2"/>
    <row r="252" s="119" customFormat="1" x14ac:dyDescent="0.2"/>
    <row r="253" s="119" customFormat="1" x14ac:dyDescent="0.2"/>
    <row r="254" s="119" customFormat="1" x14ac:dyDescent="0.2"/>
    <row r="255" s="119" customFormat="1" x14ac:dyDescent="0.2"/>
    <row r="256" s="119" customFormat="1" x14ac:dyDescent="0.2"/>
    <row r="257" s="119" customFormat="1" x14ac:dyDescent="0.2"/>
    <row r="258" s="119" customFormat="1" x14ac:dyDescent="0.2"/>
    <row r="259" s="119" customFormat="1" x14ac:dyDescent="0.2"/>
    <row r="260" s="119" customFormat="1" x14ac:dyDescent="0.2"/>
    <row r="261" s="119" customFormat="1" x14ac:dyDescent="0.2"/>
    <row r="262" s="119" customFormat="1" x14ac:dyDescent="0.2"/>
    <row r="263" s="119" customFormat="1" x14ac:dyDescent="0.2"/>
    <row r="264" s="119" customFormat="1" x14ac:dyDescent="0.2"/>
    <row r="265" s="119" customFormat="1" x14ac:dyDescent="0.2"/>
    <row r="266" s="119" customFormat="1" x14ac:dyDescent="0.2"/>
    <row r="267" s="119" customFormat="1" x14ac:dyDescent="0.2"/>
    <row r="268" s="119" customFormat="1" x14ac:dyDescent="0.2"/>
    <row r="269" s="119" customFormat="1" x14ac:dyDescent="0.2"/>
    <row r="270" s="119" customFormat="1" x14ac:dyDescent="0.2"/>
    <row r="271" s="119" customFormat="1" x14ac:dyDescent="0.2"/>
    <row r="272" s="119" customFormat="1" x14ac:dyDescent="0.2"/>
    <row r="273" s="119" customFormat="1" x14ac:dyDescent="0.2"/>
    <row r="274" s="119" customFormat="1" x14ac:dyDescent="0.2"/>
    <row r="275" s="119" customFormat="1" x14ac:dyDescent="0.2"/>
    <row r="276" s="119" customFormat="1" x14ac:dyDescent="0.2"/>
    <row r="277" s="119" customFormat="1" x14ac:dyDescent="0.2"/>
    <row r="278" s="119" customFormat="1" x14ac:dyDescent="0.2"/>
    <row r="279" s="119" customFormat="1" x14ac:dyDescent="0.2"/>
    <row r="280" s="119" customFormat="1" x14ac:dyDescent="0.2"/>
    <row r="281" s="119" customFormat="1" x14ac:dyDescent="0.2"/>
    <row r="282" s="119" customFormat="1" x14ac:dyDescent="0.2"/>
    <row r="283" s="119" customFormat="1" x14ac:dyDescent="0.2"/>
    <row r="284" s="119" customFormat="1" x14ac:dyDescent="0.2"/>
    <row r="285" s="119" customFormat="1" x14ac:dyDescent="0.2"/>
    <row r="286" s="119" customFormat="1" x14ac:dyDescent="0.2"/>
    <row r="287" s="119" customFormat="1" x14ac:dyDescent="0.2"/>
    <row r="288" s="119" customFormat="1" x14ac:dyDescent="0.2"/>
    <row r="289" s="119" customFormat="1" x14ac:dyDescent="0.2"/>
    <row r="290" s="119" customFormat="1" x14ac:dyDescent="0.2"/>
    <row r="291" s="119" customFormat="1" x14ac:dyDescent="0.2"/>
    <row r="292" s="119" customFormat="1" x14ac:dyDescent="0.2"/>
    <row r="293" s="119" customFormat="1" x14ac:dyDescent="0.2"/>
    <row r="294" s="119" customFormat="1" x14ac:dyDescent="0.2"/>
    <row r="295" s="119" customFormat="1" x14ac:dyDescent="0.2"/>
    <row r="296" s="119" customFormat="1" x14ac:dyDescent="0.2"/>
    <row r="297" s="119" customFormat="1" x14ac:dyDescent="0.2"/>
    <row r="298" s="119" customFormat="1" x14ac:dyDescent="0.2"/>
    <row r="299" s="119" customFormat="1" x14ac:dyDescent="0.2"/>
    <row r="300" s="119" customFormat="1" x14ac:dyDescent="0.2"/>
    <row r="301" s="119" customFormat="1" x14ac:dyDescent="0.2"/>
    <row r="302" s="119" customFormat="1" x14ac:dyDescent="0.2"/>
    <row r="303" s="119" customFormat="1" x14ac:dyDescent="0.2"/>
    <row r="304" s="119" customFormat="1" x14ac:dyDescent="0.2"/>
    <row r="305" s="119" customFormat="1" x14ac:dyDescent="0.2"/>
    <row r="306" s="119" customFormat="1" x14ac:dyDescent="0.2"/>
    <row r="307" s="119" customFormat="1" x14ac:dyDescent="0.2"/>
    <row r="308" s="119" customFormat="1" x14ac:dyDescent="0.2"/>
    <row r="309" s="119" customFormat="1" x14ac:dyDescent="0.2"/>
    <row r="310" s="119" customFormat="1" x14ac:dyDescent="0.2"/>
    <row r="311" s="119" customFormat="1" x14ac:dyDescent="0.2"/>
    <row r="312" s="119" customFormat="1" x14ac:dyDescent="0.2"/>
    <row r="313" s="119" customFormat="1" x14ac:dyDescent="0.2"/>
    <row r="314" s="119" customFormat="1" x14ac:dyDescent="0.2"/>
    <row r="315" s="119" customFormat="1" x14ac:dyDescent="0.2"/>
    <row r="316" s="119" customFormat="1" x14ac:dyDescent="0.2"/>
    <row r="317" s="119" customFormat="1" x14ac:dyDescent="0.2"/>
    <row r="318" s="119" customFormat="1" x14ac:dyDescent="0.2"/>
    <row r="319" s="119" customFormat="1" x14ac:dyDescent="0.2"/>
    <row r="320" s="119" customFormat="1" x14ac:dyDescent="0.2"/>
    <row r="321" s="119" customFormat="1" x14ac:dyDescent="0.2"/>
    <row r="322" s="119" customFormat="1" x14ac:dyDescent="0.2"/>
    <row r="323" s="119" customFormat="1" x14ac:dyDescent="0.2"/>
    <row r="324" s="119" customFormat="1" x14ac:dyDescent="0.2"/>
    <row r="325" s="119" customFormat="1" x14ac:dyDescent="0.2"/>
    <row r="326" s="119" customFormat="1" x14ac:dyDescent="0.2"/>
    <row r="327" s="119" customFormat="1" x14ac:dyDescent="0.2"/>
    <row r="328" s="119" customFormat="1" x14ac:dyDescent="0.2"/>
    <row r="329" s="119" customFormat="1" x14ac:dyDescent="0.2"/>
    <row r="330" s="119" customFormat="1" x14ac:dyDescent="0.2"/>
    <row r="331" s="119" customFormat="1" x14ac:dyDescent="0.2"/>
    <row r="332" s="119" customFormat="1" x14ac:dyDescent="0.2"/>
    <row r="333" s="119" customFormat="1" x14ac:dyDescent="0.2"/>
    <row r="334" s="119" customFormat="1" x14ac:dyDescent="0.2"/>
    <row r="335" s="119" customFormat="1" x14ac:dyDescent="0.2"/>
    <row r="336" s="119" customFormat="1" x14ac:dyDescent="0.2"/>
    <row r="337" s="119" customFormat="1" x14ac:dyDescent="0.2"/>
    <row r="338" s="119" customFormat="1" x14ac:dyDescent="0.2"/>
    <row r="339" s="119" customFormat="1" x14ac:dyDescent="0.2"/>
    <row r="340" s="119" customFormat="1" x14ac:dyDescent="0.2"/>
    <row r="341" s="119" customFormat="1" x14ac:dyDescent="0.2"/>
    <row r="342" s="119" customFormat="1" x14ac:dyDescent="0.2"/>
    <row r="343" s="119" customFormat="1" x14ac:dyDescent="0.2"/>
    <row r="344" s="119" customFormat="1" x14ac:dyDescent="0.2"/>
    <row r="345" s="119" customFormat="1" x14ac:dyDescent="0.2"/>
    <row r="346" s="119" customFormat="1" x14ac:dyDescent="0.2"/>
    <row r="347" s="119" customFormat="1" x14ac:dyDescent="0.2"/>
    <row r="348" s="119" customFormat="1" x14ac:dyDescent="0.2"/>
    <row r="349" s="119" customFormat="1" x14ac:dyDescent="0.2"/>
    <row r="350" s="119" customFormat="1" x14ac:dyDescent="0.2"/>
    <row r="351" s="119" customFormat="1" x14ac:dyDescent="0.2"/>
    <row r="352" s="119" customFormat="1" x14ac:dyDescent="0.2"/>
    <row r="353" s="119" customFormat="1" x14ac:dyDescent="0.2"/>
    <row r="354" s="119" customFormat="1" x14ac:dyDescent="0.2"/>
    <row r="355" s="119" customFormat="1" x14ac:dyDescent="0.2"/>
    <row r="356" s="119" customFormat="1" x14ac:dyDescent="0.2"/>
    <row r="357" s="119" customFormat="1" x14ac:dyDescent="0.2"/>
    <row r="358" s="119" customFormat="1" x14ac:dyDescent="0.2"/>
    <row r="359" s="119" customFormat="1" x14ac:dyDescent="0.2"/>
    <row r="360" s="119" customFormat="1" x14ac:dyDescent="0.2"/>
    <row r="361" s="119" customFormat="1" x14ac:dyDescent="0.2"/>
    <row r="362" s="119" customFormat="1" x14ac:dyDescent="0.2"/>
    <row r="363" s="119" customFormat="1" x14ac:dyDescent="0.2"/>
    <row r="364" s="119" customFormat="1" x14ac:dyDescent="0.2"/>
    <row r="365" s="119" customFormat="1" x14ac:dyDescent="0.2"/>
    <row r="366" s="119" customFormat="1" x14ac:dyDescent="0.2"/>
    <row r="367" s="119" customFormat="1" x14ac:dyDescent="0.2"/>
    <row r="368" s="119" customFormat="1" x14ac:dyDescent="0.2"/>
    <row r="369" s="119" customFormat="1" x14ac:dyDescent="0.2"/>
    <row r="370" s="119" customFormat="1" x14ac:dyDescent="0.2"/>
    <row r="371" s="119" customFormat="1" x14ac:dyDescent="0.2"/>
    <row r="372" s="119" customFormat="1" x14ac:dyDescent="0.2"/>
    <row r="373" s="119" customFormat="1" x14ac:dyDescent="0.2"/>
    <row r="374" s="119" customFormat="1" x14ac:dyDescent="0.2"/>
    <row r="375" s="119" customFormat="1" x14ac:dyDescent="0.2"/>
    <row r="376" s="119" customFormat="1" x14ac:dyDescent="0.2"/>
    <row r="377" s="119" customFormat="1" x14ac:dyDescent="0.2"/>
    <row r="378" s="119" customFormat="1" x14ac:dyDescent="0.2"/>
    <row r="379" s="119" customFormat="1" x14ac:dyDescent="0.2"/>
    <row r="380" s="119" customFormat="1" x14ac:dyDescent="0.2"/>
    <row r="381" s="119" customFormat="1" x14ac:dyDescent="0.2"/>
    <row r="382" s="119" customFormat="1" x14ac:dyDescent="0.2"/>
    <row r="383" s="119" customFormat="1" x14ac:dyDescent="0.2"/>
    <row r="384" s="119" customFormat="1" x14ac:dyDescent="0.2"/>
    <row r="385" s="119" customFormat="1" x14ac:dyDescent="0.2"/>
    <row r="386" s="119" customFormat="1" x14ac:dyDescent="0.2"/>
    <row r="387" s="119" customFormat="1" x14ac:dyDescent="0.2"/>
    <row r="388" s="119" customFormat="1" x14ac:dyDescent="0.2"/>
    <row r="389" s="119" customFormat="1" x14ac:dyDescent="0.2"/>
    <row r="390" s="119" customFormat="1" x14ac:dyDescent="0.2"/>
    <row r="391" s="119" customFormat="1" x14ac:dyDescent="0.2"/>
    <row r="392" s="119" customFormat="1" x14ac:dyDescent="0.2"/>
    <row r="393" s="119" customFormat="1" x14ac:dyDescent="0.2"/>
    <row r="394" s="119" customFormat="1" x14ac:dyDescent="0.2"/>
    <row r="395" s="119" customFormat="1" x14ac:dyDescent="0.2"/>
    <row r="396" s="119" customFormat="1" x14ac:dyDescent="0.2"/>
    <row r="397" s="119" customFormat="1" x14ac:dyDescent="0.2"/>
    <row r="398" s="119" customFormat="1" x14ac:dyDescent="0.2"/>
    <row r="399" s="119" customFormat="1" x14ac:dyDescent="0.2"/>
    <row r="400" s="119" customFormat="1" x14ac:dyDescent="0.2"/>
    <row r="401" s="119" customFormat="1" x14ac:dyDescent="0.2"/>
    <row r="402" s="119" customFormat="1" x14ac:dyDescent="0.2"/>
    <row r="403" s="119" customFormat="1" x14ac:dyDescent="0.2"/>
    <row r="404" s="119" customFormat="1" x14ac:dyDescent="0.2"/>
    <row r="405" s="119" customFormat="1" x14ac:dyDescent="0.2"/>
    <row r="406" s="119" customFormat="1" x14ac:dyDescent="0.2"/>
    <row r="407" s="119" customFormat="1" x14ac:dyDescent="0.2"/>
    <row r="408" s="119" customFormat="1" x14ac:dyDescent="0.2"/>
    <row r="409" s="119" customFormat="1" x14ac:dyDescent="0.2"/>
    <row r="410" s="119" customFormat="1" x14ac:dyDescent="0.2"/>
    <row r="411" s="119" customFormat="1" x14ac:dyDescent="0.2"/>
    <row r="412" s="119" customFormat="1" x14ac:dyDescent="0.2"/>
    <row r="413" s="119" customFormat="1" x14ac:dyDescent="0.2"/>
    <row r="414" s="119" customFormat="1" x14ac:dyDescent="0.2"/>
    <row r="415" s="119" customFormat="1" x14ac:dyDescent="0.2"/>
    <row r="416" s="119" customFormat="1" x14ac:dyDescent="0.2"/>
    <row r="417" s="119" customFormat="1" x14ac:dyDescent="0.2"/>
    <row r="418" s="119" customFormat="1" x14ac:dyDescent="0.2"/>
    <row r="419" s="119" customFormat="1" x14ac:dyDescent="0.2"/>
    <row r="420" s="119" customFormat="1" x14ac:dyDescent="0.2"/>
    <row r="421" s="119" customFormat="1" x14ac:dyDescent="0.2"/>
    <row r="422" s="119" customFormat="1" x14ac:dyDescent="0.2"/>
    <row r="423" s="119" customFormat="1" x14ac:dyDescent="0.2"/>
    <row r="424" s="119" customFormat="1" x14ac:dyDescent="0.2"/>
    <row r="425" s="119" customFormat="1" x14ac:dyDescent="0.2"/>
    <row r="426" s="119" customFormat="1" x14ac:dyDescent="0.2"/>
    <row r="427" s="119" customFormat="1" x14ac:dyDescent="0.2"/>
    <row r="428" s="119" customFormat="1" x14ac:dyDescent="0.2"/>
    <row r="429" s="119" customFormat="1" x14ac:dyDescent="0.2"/>
    <row r="430" s="119" customFormat="1" x14ac:dyDescent="0.2"/>
    <row r="431" s="119" customFormat="1" x14ac:dyDescent="0.2"/>
    <row r="432" s="119" customFormat="1" x14ac:dyDescent="0.2"/>
    <row r="433" s="119" customFormat="1" x14ac:dyDescent="0.2"/>
    <row r="434" s="119" customFormat="1" x14ac:dyDescent="0.2"/>
    <row r="435" s="119" customFormat="1" x14ac:dyDescent="0.2"/>
    <row r="436" s="119" customFormat="1" x14ac:dyDescent="0.2"/>
    <row r="437" s="119" customFormat="1" x14ac:dyDescent="0.2"/>
    <row r="438" s="119" customFormat="1" x14ac:dyDescent="0.2"/>
    <row r="439" s="119" customFormat="1" x14ac:dyDescent="0.2"/>
    <row r="440" s="119" customFormat="1" x14ac:dyDescent="0.2"/>
    <row r="441" s="119" customFormat="1" x14ac:dyDescent="0.2"/>
    <row r="442" s="119" customFormat="1" x14ac:dyDescent="0.2"/>
    <row r="443" s="119" customFormat="1" x14ac:dyDescent="0.2"/>
    <row r="444" s="119" customFormat="1" x14ac:dyDescent="0.2"/>
    <row r="445" s="119" customFormat="1" x14ac:dyDescent="0.2"/>
    <row r="446" s="119" customFormat="1" x14ac:dyDescent="0.2"/>
    <row r="447" s="119" customFormat="1" x14ac:dyDescent="0.2"/>
    <row r="448" s="119" customFormat="1" x14ac:dyDescent="0.2"/>
    <row r="449" s="119" customFormat="1" x14ac:dyDescent="0.2"/>
    <row r="450" s="119" customFormat="1" x14ac:dyDescent="0.2"/>
    <row r="451" s="119" customFormat="1" x14ac:dyDescent="0.2"/>
    <row r="452" s="119" customFormat="1" x14ac:dyDescent="0.2"/>
    <row r="453" s="119" customFormat="1" x14ac:dyDescent="0.2"/>
    <row r="454" s="119" customFormat="1" x14ac:dyDescent="0.2"/>
    <row r="455" s="119" customFormat="1" x14ac:dyDescent="0.2"/>
    <row r="456" s="119" customFormat="1" x14ac:dyDescent="0.2"/>
    <row r="457" s="119" customFormat="1" x14ac:dyDescent="0.2"/>
    <row r="458" s="119" customFormat="1" x14ac:dyDescent="0.2"/>
    <row r="459" s="119" customFormat="1" x14ac:dyDescent="0.2"/>
    <row r="460" s="119" customFormat="1" x14ac:dyDescent="0.2"/>
    <row r="461" s="119" customFormat="1" x14ac:dyDescent="0.2"/>
    <row r="462" s="119" customFormat="1" x14ac:dyDescent="0.2"/>
    <row r="463" s="119" customFormat="1" x14ac:dyDescent="0.2"/>
    <row r="464" s="119" customFormat="1" x14ac:dyDescent="0.2"/>
    <row r="465" s="119" customFormat="1" x14ac:dyDescent="0.2"/>
    <row r="466" s="119" customFormat="1" x14ac:dyDescent="0.2"/>
    <row r="467" s="119" customFormat="1" x14ac:dyDescent="0.2"/>
    <row r="468" s="119" customFormat="1" x14ac:dyDescent="0.2"/>
    <row r="469" s="119" customFormat="1" x14ac:dyDescent="0.2"/>
    <row r="470" s="119" customFormat="1" x14ac:dyDescent="0.2"/>
    <row r="471" s="119" customFormat="1" x14ac:dyDescent="0.2"/>
    <row r="472" s="119" customFormat="1" x14ac:dyDescent="0.2"/>
    <row r="473" s="119" customFormat="1" x14ac:dyDescent="0.2"/>
    <row r="474" s="119" customFormat="1" x14ac:dyDescent="0.2"/>
    <row r="475" s="119" customFormat="1" x14ac:dyDescent="0.2"/>
    <row r="476" s="119" customFormat="1" x14ac:dyDescent="0.2"/>
    <row r="477" s="119" customFormat="1" x14ac:dyDescent="0.2"/>
    <row r="478" s="119" customFormat="1" x14ac:dyDescent="0.2"/>
    <row r="479" s="119" customFormat="1" x14ac:dyDescent="0.2"/>
    <row r="480" s="119" customFormat="1" x14ac:dyDescent="0.2"/>
    <row r="481" s="119" customFormat="1" x14ac:dyDescent="0.2"/>
    <row r="482" s="119" customFormat="1" x14ac:dyDescent="0.2"/>
    <row r="483" s="119" customFormat="1" x14ac:dyDescent="0.2"/>
    <row r="484" s="119" customFormat="1" x14ac:dyDescent="0.2"/>
    <row r="485" s="119" customFormat="1" x14ac:dyDescent="0.2"/>
    <row r="486" s="119" customFormat="1" x14ac:dyDescent="0.2"/>
    <row r="487" s="119" customFormat="1" x14ac:dyDescent="0.2"/>
    <row r="488" s="119" customFormat="1" x14ac:dyDescent="0.2"/>
    <row r="489" s="119" customFormat="1" x14ac:dyDescent="0.2"/>
    <row r="490" s="119" customFormat="1" x14ac:dyDescent="0.2"/>
    <row r="491" s="119" customFormat="1" x14ac:dyDescent="0.2"/>
    <row r="492" s="119" customFormat="1" x14ac:dyDescent="0.2"/>
    <row r="493" s="119" customFormat="1" x14ac:dyDescent="0.2"/>
    <row r="494" s="119" customFormat="1" x14ac:dyDescent="0.2"/>
    <row r="495" s="119" customFormat="1" x14ac:dyDescent="0.2"/>
    <row r="496" s="119" customFormat="1" x14ac:dyDescent="0.2"/>
    <row r="497" s="119" customFormat="1" x14ac:dyDescent="0.2"/>
    <row r="498" s="119" customFormat="1" x14ac:dyDescent="0.2"/>
    <row r="499" s="119" customFormat="1" x14ac:dyDescent="0.2"/>
    <row r="500" s="119" customFormat="1" x14ac:dyDescent="0.2"/>
    <row r="501" s="119" customFormat="1" x14ac:dyDescent="0.2"/>
    <row r="502" s="119" customFormat="1" x14ac:dyDescent="0.2"/>
    <row r="503" s="119" customFormat="1" x14ac:dyDescent="0.2"/>
    <row r="504" s="119" customFormat="1" x14ac:dyDescent="0.2"/>
    <row r="505" s="119" customFormat="1" x14ac:dyDescent="0.2"/>
    <row r="506" s="119" customFormat="1" x14ac:dyDescent="0.2"/>
    <row r="507" s="119" customFormat="1" x14ac:dyDescent="0.2"/>
    <row r="508" s="119" customFormat="1" x14ac:dyDescent="0.2"/>
    <row r="509" s="119" customFormat="1" x14ac:dyDescent="0.2"/>
    <row r="510" s="119" customFormat="1" x14ac:dyDescent="0.2"/>
    <row r="511" s="119" customFormat="1" x14ac:dyDescent="0.2"/>
    <row r="512" s="119" customFormat="1" x14ac:dyDescent="0.2"/>
    <row r="513" s="119" customFormat="1" x14ac:dyDescent="0.2"/>
    <row r="514" s="119" customFormat="1" x14ac:dyDescent="0.2"/>
    <row r="515" s="119" customFormat="1" x14ac:dyDescent="0.2"/>
    <row r="516" s="119" customFormat="1" x14ac:dyDescent="0.2"/>
    <row r="517" s="119" customFormat="1" x14ac:dyDescent="0.2"/>
    <row r="518" s="119" customFormat="1" x14ac:dyDescent="0.2"/>
    <row r="519" s="119" customFormat="1" x14ac:dyDescent="0.2"/>
    <row r="520" s="119" customFormat="1" x14ac:dyDescent="0.2"/>
    <row r="521" s="119" customFormat="1" x14ac:dyDescent="0.2"/>
    <row r="522" s="119" customFormat="1" x14ac:dyDescent="0.2"/>
    <row r="523" s="119" customFormat="1" x14ac:dyDescent="0.2"/>
    <row r="524" s="119" customFormat="1" x14ac:dyDescent="0.2"/>
    <row r="525" s="119" customFormat="1" x14ac:dyDescent="0.2"/>
    <row r="526" s="119" customFormat="1" x14ac:dyDescent="0.2"/>
    <row r="527" s="119" customFormat="1" x14ac:dyDescent="0.2"/>
    <row r="528" s="119" customFormat="1" x14ac:dyDescent="0.2"/>
    <row r="529" s="119" customFormat="1" x14ac:dyDescent="0.2"/>
    <row r="530" s="119" customFormat="1" x14ac:dyDescent="0.2"/>
    <row r="531" s="119" customFormat="1" x14ac:dyDescent="0.2"/>
    <row r="532" s="119" customFormat="1" x14ac:dyDescent="0.2"/>
    <row r="533" s="119" customFormat="1" x14ac:dyDescent="0.2"/>
    <row r="534" s="119" customFormat="1" x14ac:dyDescent="0.2"/>
    <row r="535" s="119" customFormat="1" x14ac:dyDescent="0.2"/>
    <row r="536" s="119" customFormat="1" x14ac:dyDescent="0.2"/>
    <row r="537" s="119" customFormat="1" x14ac:dyDescent="0.2"/>
    <row r="538" s="119" customFormat="1" x14ac:dyDescent="0.2"/>
    <row r="539" s="119" customFormat="1" x14ac:dyDescent="0.2"/>
    <row r="540" s="119" customFormat="1" x14ac:dyDescent="0.2"/>
    <row r="541" s="119" customFormat="1" x14ac:dyDescent="0.2"/>
    <row r="542" s="119" customFormat="1" x14ac:dyDescent="0.2"/>
    <row r="543" s="119" customFormat="1" x14ac:dyDescent="0.2"/>
    <row r="544" s="119" customFormat="1" x14ac:dyDescent="0.2"/>
    <row r="545" s="119" customFormat="1" x14ac:dyDescent="0.2"/>
    <row r="546" s="119" customFormat="1" x14ac:dyDescent="0.2"/>
    <row r="547" s="119" customFormat="1" x14ac:dyDescent="0.2"/>
    <row r="548" s="119" customFormat="1" x14ac:dyDescent="0.2"/>
    <row r="549" s="119" customFormat="1" x14ac:dyDescent="0.2"/>
    <row r="550" s="119" customFormat="1" x14ac:dyDescent="0.2"/>
    <row r="551" s="119" customFormat="1" x14ac:dyDescent="0.2"/>
    <row r="552" s="119" customFormat="1" x14ac:dyDescent="0.2"/>
    <row r="553" s="119" customFormat="1" x14ac:dyDescent="0.2"/>
    <row r="554" s="119" customFormat="1" x14ac:dyDescent="0.2"/>
    <row r="555" s="119" customFormat="1" x14ac:dyDescent="0.2"/>
    <row r="556" s="119" customFormat="1" x14ac:dyDescent="0.2"/>
    <row r="557" s="119" customFormat="1" x14ac:dyDescent="0.2"/>
    <row r="558" s="119" customFormat="1" x14ac:dyDescent="0.2"/>
    <row r="559" s="119" customFormat="1" x14ac:dyDescent="0.2"/>
    <row r="560" s="119" customFormat="1" x14ac:dyDescent="0.2"/>
    <row r="561" s="119" customFormat="1" x14ac:dyDescent="0.2"/>
    <row r="562" s="119" customFormat="1" x14ac:dyDescent="0.2"/>
    <row r="563" s="119" customFormat="1" x14ac:dyDescent="0.2"/>
    <row r="564" s="119" customFormat="1" x14ac:dyDescent="0.2"/>
    <row r="565" s="119" customFormat="1" x14ac:dyDescent="0.2"/>
    <row r="566" s="119" customFormat="1" x14ac:dyDescent="0.2"/>
    <row r="567" s="119" customFormat="1" x14ac:dyDescent="0.2"/>
    <row r="568" s="119" customFormat="1" x14ac:dyDescent="0.2"/>
    <row r="569" s="119" customFormat="1" x14ac:dyDescent="0.2"/>
    <row r="570" s="119" customFormat="1" x14ac:dyDescent="0.2"/>
    <row r="571" s="119" customFormat="1" x14ac:dyDescent="0.2"/>
    <row r="572" s="119" customFormat="1" x14ac:dyDescent="0.2"/>
    <row r="573" s="119" customFormat="1" x14ac:dyDescent="0.2"/>
    <row r="574" s="119" customFormat="1" x14ac:dyDescent="0.2"/>
    <row r="575" s="119" customFormat="1" x14ac:dyDescent="0.2"/>
    <row r="576" s="119" customFormat="1" x14ac:dyDescent="0.2"/>
    <row r="577" s="119" customFormat="1" x14ac:dyDescent="0.2"/>
    <row r="578" s="119" customFormat="1" x14ac:dyDescent="0.2"/>
    <row r="579" s="119" customFormat="1" x14ac:dyDescent="0.2"/>
    <row r="580" s="119" customFormat="1" x14ac:dyDescent="0.2"/>
    <row r="581" s="119" customFormat="1" x14ac:dyDescent="0.2"/>
    <row r="582" s="119" customFormat="1" x14ac:dyDescent="0.2"/>
    <row r="583" s="119" customFormat="1" x14ac:dyDescent="0.2"/>
    <row r="584" s="119" customFormat="1" x14ac:dyDescent="0.2"/>
    <row r="585" s="119" customFormat="1" x14ac:dyDescent="0.2"/>
    <row r="586" s="119" customFormat="1" x14ac:dyDescent="0.2"/>
    <row r="587" s="119" customFormat="1" x14ac:dyDescent="0.2"/>
    <row r="588" s="119" customFormat="1" x14ac:dyDescent="0.2"/>
    <row r="589" s="119" customFormat="1" x14ac:dyDescent="0.2"/>
    <row r="590" s="119" customFormat="1" x14ac:dyDescent="0.2"/>
    <row r="591" s="119" customFormat="1" x14ac:dyDescent="0.2"/>
    <row r="592" s="119" customFormat="1" x14ac:dyDescent="0.2"/>
    <row r="593" s="119" customFormat="1" x14ac:dyDescent="0.2"/>
    <row r="594" s="119" customFormat="1" x14ac:dyDescent="0.2"/>
    <row r="595" s="119" customFormat="1" x14ac:dyDescent="0.2"/>
    <row r="596" s="119" customFormat="1" x14ac:dyDescent="0.2"/>
    <row r="597" s="119" customFormat="1" x14ac:dyDescent="0.2"/>
    <row r="598" s="119" customFormat="1" x14ac:dyDescent="0.2"/>
    <row r="599" s="119" customFormat="1" x14ac:dyDescent="0.2"/>
    <row r="600" s="119" customFormat="1" x14ac:dyDescent="0.2"/>
    <row r="601" s="119" customFormat="1" x14ac:dyDescent="0.2"/>
    <row r="602" s="119" customFormat="1" x14ac:dyDescent="0.2"/>
    <row r="603" s="119" customFormat="1" x14ac:dyDescent="0.2"/>
    <row r="604" s="119" customFormat="1" x14ac:dyDescent="0.2"/>
    <row r="605" s="119" customFormat="1" x14ac:dyDescent="0.2"/>
    <row r="606" s="119" customFormat="1" x14ac:dyDescent="0.2"/>
    <row r="607" s="119" customFormat="1" x14ac:dyDescent="0.2"/>
    <row r="608" s="119" customFormat="1" x14ac:dyDescent="0.2"/>
    <row r="609" s="119" customFormat="1" x14ac:dyDescent="0.2"/>
    <row r="610" s="119" customFormat="1" x14ac:dyDescent="0.2"/>
    <row r="611" s="119" customFormat="1" x14ac:dyDescent="0.2"/>
    <row r="612" s="119" customFormat="1" x14ac:dyDescent="0.2"/>
    <row r="613" s="119" customFormat="1" x14ac:dyDescent="0.2"/>
    <row r="614" s="119" customFormat="1" x14ac:dyDescent="0.2"/>
    <row r="615" s="119" customFormat="1" x14ac:dyDescent="0.2"/>
    <row r="616" s="119" customFormat="1" x14ac:dyDescent="0.2"/>
    <row r="617" s="119" customFormat="1" x14ac:dyDescent="0.2"/>
    <row r="618" s="119" customFormat="1" x14ac:dyDescent="0.2"/>
    <row r="619" s="119" customFormat="1" x14ac:dyDescent="0.2"/>
    <row r="620" s="119" customFormat="1" x14ac:dyDescent="0.2"/>
    <row r="621" s="119" customFormat="1" x14ac:dyDescent="0.2"/>
    <row r="622" s="119" customFormat="1" x14ac:dyDescent="0.2"/>
    <row r="623" s="119" customFormat="1" x14ac:dyDescent="0.2"/>
    <row r="624" s="119" customFormat="1" x14ac:dyDescent="0.2"/>
    <row r="625" s="119" customFormat="1" x14ac:dyDescent="0.2"/>
    <row r="626" s="119" customFormat="1" x14ac:dyDescent="0.2"/>
    <row r="627" s="119" customFormat="1" x14ac:dyDescent="0.2"/>
    <row r="628" s="119" customFormat="1" x14ac:dyDescent="0.2"/>
    <row r="629" s="119" customFormat="1" x14ac:dyDescent="0.2"/>
    <row r="630" s="119" customFormat="1" x14ac:dyDescent="0.2"/>
    <row r="631" s="119" customFormat="1" x14ac:dyDescent="0.2"/>
    <row r="632" s="119" customFormat="1" x14ac:dyDescent="0.2"/>
    <row r="633" s="119" customFormat="1" x14ac:dyDescent="0.2"/>
    <row r="634" s="119" customFormat="1" x14ac:dyDescent="0.2"/>
    <row r="635" s="119" customFormat="1" x14ac:dyDescent="0.2"/>
    <row r="636" s="119" customFormat="1" x14ac:dyDescent="0.2"/>
    <row r="637" s="119" customFormat="1" x14ac:dyDescent="0.2"/>
    <row r="638" s="119" customFormat="1" x14ac:dyDescent="0.2"/>
    <row r="639" s="119" customFormat="1" x14ac:dyDescent="0.2"/>
    <row r="640" s="119" customFormat="1" x14ac:dyDescent="0.2"/>
    <row r="641" s="119" customFormat="1" x14ac:dyDescent="0.2"/>
    <row r="642" s="119" customFormat="1" x14ac:dyDescent="0.2"/>
    <row r="643" s="119" customFormat="1" x14ac:dyDescent="0.2"/>
    <row r="644" s="119" customFormat="1" x14ac:dyDescent="0.2"/>
    <row r="645" s="119" customFormat="1" x14ac:dyDescent="0.2"/>
    <row r="646" s="119" customFormat="1" x14ac:dyDescent="0.2"/>
    <row r="647" s="119" customFormat="1" x14ac:dyDescent="0.2"/>
    <row r="648" s="119" customFormat="1" x14ac:dyDescent="0.2"/>
    <row r="649" s="119" customFormat="1" x14ac:dyDescent="0.2"/>
    <row r="650" s="119" customFormat="1" x14ac:dyDescent="0.2"/>
    <row r="651" s="119" customFormat="1" x14ac:dyDescent="0.2"/>
    <row r="652" s="119" customFormat="1" x14ac:dyDescent="0.2"/>
    <row r="653" s="119" customFormat="1" x14ac:dyDescent="0.2"/>
    <row r="654" s="119" customFormat="1" x14ac:dyDescent="0.2"/>
    <row r="655" s="119" customFormat="1" x14ac:dyDescent="0.2"/>
    <row r="656" s="119" customFormat="1" x14ac:dyDescent="0.2"/>
    <row r="657" s="119" customFormat="1" x14ac:dyDescent="0.2"/>
    <row r="658" s="119" customFormat="1" x14ac:dyDescent="0.2"/>
    <row r="659" s="119" customFormat="1" x14ac:dyDescent="0.2"/>
    <row r="660" s="119" customFormat="1" x14ac:dyDescent="0.2"/>
    <row r="661" s="119" customFormat="1" x14ac:dyDescent="0.2"/>
    <row r="662" s="119" customFormat="1" x14ac:dyDescent="0.2"/>
    <row r="663" s="119" customFormat="1" x14ac:dyDescent="0.2"/>
    <row r="664" s="119" customFormat="1" x14ac:dyDescent="0.2"/>
    <row r="665" s="119" customFormat="1" x14ac:dyDescent="0.2"/>
    <row r="666" s="119" customFormat="1" x14ac:dyDescent="0.2"/>
    <row r="667" s="119" customFormat="1" x14ac:dyDescent="0.2"/>
    <row r="668" s="119" customFormat="1" x14ac:dyDescent="0.2"/>
    <row r="669" s="119" customFormat="1" x14ac:dyDescent="0.2"/>
    <row r="670" s="119" customFormat="1" x14ac:dyDescent="0.2"/>
    <row r="671" s="119" customFormat="1" x14ac:dyDescent="0.2"/>
    <row r="672" s="119" customFormat="1" x14ac:dyDescent="0.2"/>
    <row r="673" s="119" customFormat="1" x14ac:dyDescent="0.2"/>
    <row r="674" s="119" customFormat="1" x14ac:dyDescent="0.2"/>
    <row r="675" s="119" customFormat="1" x14ac:dyDescent="0.2"/>
    <row r="676" s="119" customFormat="1" x14ac:dyDescent="0.2"/>
    <row r="677" s="119" customFormat="1" x14ac:dyDescent="0.2"/>
    <row r="678" s="119" customFormat="1" x14ac:dyDescent="0.2"/>
    <row r="679" s="119" customFormat="1" x14ac:dyDescent="0.2"/>
    <row r="680" s="119" customFormat="1" x14ac:dyDescent="0.2"/>
    <row r="681" s="119" customFormat="1" x14ac:dyDescent="0.2"/>
    <row r="682" s="119" customFormat="1" x14ac:dyDescent="0.2"/>
    <row r="683" s="119" customFormat="1" x14ac:dyDescent="0.2"/>
    <row r="684" s="119" customFormat="1" x14ac:dyDescent="0.2"/>
    <row r="685" s="119" customFormat="1" x14ac:dyDescent="0.2"/>
    <row r="686" s="119" customFormat="1" x14ac:dyDescent="0.2"/>
    <row r="687" s="119" customFormat="1" x14ac:dyDescent="0.2"/>
    <row r="688" s="119" customFormat="1" x14ac:dyDescent="0.2"/>
    <row r="689" s="119" customFormat="1" x14ac:dyDescent="0.2"/>
    <row r="690" s="119" customFormat="1" x14ac:dyDescent="0.2"/>
    <row r="691" s="119" customFormat="1" x14ac:dyDescent="0.2"/>
    <row r="692" s="119" customFormat="1" x14ac:dyDescent="0.2"/>
    <row r="693" s="119" customFormat="1" x14ac:dyDescent="0.2"/>
    <row r="694" s="119" customFormat="1" x14ac:dyDescent="0.2"/>
    <row r="695" s="119" customFormat="1" x14ac:dyDescent="0.2"/>
    <row r="696" s="119" customFormat="1" x14ac:dyDescent="0.2"/>
    <row r="697" s="119" customFormat="1" x14ac:dyDescent="0.2"/>
    <row r="698" s="119" customFormat="1" x14ac:dyDescent="0.2"/>
    <row r="699" s="119" customFormat="1" x14ac:dyDescent="0.2"/>
    <row r="700" s="119" customFormat="1" x14ac:dyDescent="0.2"/>
    <row r="701" s="119" customFormat="1" x14ac:dyDescent="0.2"/>
    <row r="702" s="119" customFormat="1" x14ac:dyDescent="0.2"/>
    <row r="703" s="119" customFormat="1" x14ac:dyDescent="0.2"/>
    <row r="704" s="119" customFormat="1" x14ac:dyDescent="0.2"/>
    <row r="705" s="119" customFormat="1" x14ac:dyDescent="0.2"/>
    <row r="706" s="119" customFormat="1" x14ac:dyDescent="0.2"/>
    <row r="707" s="119" customFormat="1" x14ac:dyDescent="0.2"/>
    <row r="708" s="119" customFormat="1" x14ac:dyDescent="0.2"/>
    <row r="709" s="119" customFormat="1" x14ac:dyDescent="0.2"/>
    <row r="710" s="119" customFormat="1" x14ac:dyDescent="0.2"/>
    <row r="711" s="119" customFormat="1" x14ac:dyDescent="0.2"/>
    <row r="712" s="119" customFormat="1" x14ac:dyDescent="0.2"/>
    <row r="713" s="119" customFormat="1" x14ac:dyDescent="0.2"/>
    <row r="714" s="119" customFormat="1" x14ac:dyDescent="0.2"/>
    <row r="715" s="119" customFormat="1" x14ac:dyDescent="0.2"/>
    <row r="716" s="119" customFormat="1" x14ac:dyDescent="0.2"/>
    <row r="717" s="119" customFormat="1" x14ac:dyDescent="0.2"/>
    <row r="718" s="119" customFormat="1" x14ac:dyDescent="0.2"/>
    <row r="719" s="119" customFormat="1" x14ac:dyDescent="0.2"/>
    <row r="720" s="119" customFormat="1" x14ac:dyDescent="0.2"/>
    <row r="721" s="119" customFormat="1" x14ac:dyDescent="0.2"/>
    <row r="722" s="119" customFormat="1" x14ac:dyDescent="0.2"/>
    <row r="723" s="119" customFormat="1" x14ac:dyDescent="0.2"/>
    <row r="724" s="119" customFormat="1" x14ac:dyDescent="0.2"/>
    <row r="725" s="119" customFormat="1" x14ac:dyDescent="0.2"/>
    <row r="726" s="119" customFormat="1" x14ac:dyDescent="0.2"/>
    <row r="727" s="119" customFormat="1" x14ac:dyDescent="0.2"/>
    <row r="728" s="119" customFormat="1" x14ac:dyDescent="0.2"/>
    <row r="729" s="119" customFormat="1" x14ac:dyDescent="0.2"/>
    <row r="730" s="119" customFormat="1" x14ac:dyDescent="0.2"/>
    <row r="731" s="119" customFormat="1" x14ac:dyDescent="0.2"/>
    <row r="732" s="119" customFormat="1" x14ac:dyDescent="0.2"/>
    <row r="733" s="119" customFormat="1" x14ac:dyDescent="0.2"/>
    <row r="734" s="119" customFormat="1" x14ac:dyDescent="0.2"/>
    <row r="735" s="119" customFormat="1" x14ac:dyDescent="0.2"/>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4" zoomScale="67" zoomScaleNormal="67" workbookViewId="0">
      <selection activeCell="D22" sqref="D22"/>
    </sheetView>
  </sheetViews>
  <sheetFormatPr baseColWidth="10" defaultRowHeight="15" x14ac:dyDescent="0.2"/>
  <cols>
    <col min="2" max="2" width="40.5" customWidth="1"/>
    <col min="3" max="3" width="74.83203125" hidden="1" customWidth="1"/>
    <col min="4" max="4" width="147.83203125" customWidth="1"/>
    <col min="5" max="5" width="26.1640625" style="132" customWidth="1"/>
    <col min="11" max="258" width="11.5" style="119"/>
  </cols>
  <sheetData>
    <row r="1" spans="1:10" s="119" customFormat="1" x14ac:dyDescent="0.2">
      <c r="E1" s="140"/>
    </row>
    <row r="2" spans="1:10" ht="33" x14ac:dyDescent="0.2">
      <c r="A2" s="7"/>
      <c r="B2" s="352" t="s">
        <v>119</v>
      </c>
      <c r="C2" s="352"/>
      <c r="D2" s="352"/>
      <c r="E2" s="352"/>
      <c r="F2" s="7"/>
      <c r="G2" s="7"/>
      <c r="H2" s="7"/>
      <c r="I2" s="7"/>
      <c r="J2" s="7"/>
    </row>
    <row r="3" spans="1:10" x14ac:dyDescent="0.2">
      <c r="A3" s="7"/>
      <c r="B3" s="108"/>
      <c r="C3" s="108"/>
      <c r="D3" s="108"/>
      <c r="E3" s="138"/>
      <c r="F3" s="7"/>
      <c r="G3" s="7"/>
      <c r="H3" s="7"/>
      <c r="I3" s="7"/>
      <c r="J3" s="7"/>
    </row>
    <row r="4" spans="1:10" ht="62" x14ac:dyDescent="0.2">
      <c r="A4" s="7"/>
      <c r="B4" s="25"/>
      <c r="C4" s="109" t="s">
        <v>120</v>
      </c>
      <c r="D4" s="109" t="s">
        <v>121</v>
      </c>
      <c r="E4" s="138"/>
      <c r="F4" s="7"/>
      <c r="G4" s="7"/>
      <c r="H4" s="7"/>
      <c r="I4" s="7"/>
      <c r="J4" s="7"/>
    </row>
    <row r="5" spans="1:10" ht="76.5" customHeight="1" x14ac:dyDescent="0.2">
      <c r="A5" s="26" t="s">
        <v>122</v>
      </c>
      <c r="B5" s="110" t="s">
        <v>276</v>
      </c>
      <c r="C5" s="111" t="s">
        <v>123</v>
      </c>
      <c r="D5" s="112" t="s">
        <v>47</v>
      </c>
      <c r="E5" s="139">
        <v>0.2</v>
      </c>
      <c r="F5" s="7"/>
      <c r="G5" s="7"/>
      <c r="H5" s="7"/>
      <c r="I5" s="7"/>
      <c r="J5" s="7"/>
    </row>
    <row r="6" spans="1:10" ht="68" x14ac:dyDescent="0.2">
      <c r="A6" s="26" t="s">
        <v>124</v>
      </c>
      <c r="B6" s="113" t="s">
        <v>124</v>
      </c>
      <c r="C6" s="114" t="s">
        <v>125</v>
      </c>
      <c r="D6" s="115" t="s">
        <v>48</v>
      </c>
      <c r="E6" s="139">
        <v>0.4</v>
      </c>
      <c r="F6" s="7"/>
      <c r="G6" s="7"/>
      <c r="H6" s="7"/>
      <c r="I6" s="7"/>
      <c r="J6" s="7"/>
    </row>
    <row r="7" spans="1:10" ht="68" x14ac:dyDescent="0.2">
      <c r="A7" s="26" t="s">
        <v>127</v>
      </c>
      <c r="B7" s="116" t="s">
        <v>277</v>
      </c>
      <c r="C7" s="114" t="s">
        <v>128</v>
      </c>
      <c r="D7" s="115" t="s">
        <v>129</v>
      </c>
      <c r="E7" s="139">
        <v>0.6</v>
      </c>
      <c r="F7" s="7"/>
      <c r="G7" s="7"/>
      <c r="H7" s="7"/>
      <c r="I7" s="7"/>
      <c r="J7" s="7"/>
    </row>
    <row r="8" spans="1:10" ht="68" x14ac:dyDescent="0.2">
      <c r="A8" s="26" t="s">
        <v>130</v>
      </c>
      <c r="B8" s="117" t="s">
        <v>278</v>
      </c>
      <c r="C8" s="114" t="s">
        <v>131</v>
      </c>
      <c r="D8" s="115" t="s">
        <v>307</v>
      </c>
      <c r="E8" s="139">
        <v>0.8</v>
      </c>
      <c r="F8" s="7"/>
      <c r="G8" s="7"/>
      <c r="H8" s="7"/>
      <c r="I8" s="7"/>
      <c r="J8" s="7"/>
    </row>
    <row r="9" spans="1:10" ht="68" x14ac:dyDescent="0.2">
      <c r="A9" s="26" t="s">
        <v>132</v>
      </c>
      <c r="B9" s="118" t="s">
        <v>279</v>
      </c>
      <c r="C9" s="114" t="s">
        <v>133</v>
      </c>
      <c r="D9" s="115" t="s">
        <v>50</v>
      </c>
      <c r="E9" s="139">
        <v>1</v>
      </c>
      <c r="F9" s="7"/>
      <c r="G9" s="7"/>
      <c r="H9" s="7"/>
      <c r="I9" s="7"/>
      <c r="J9" s="7"/>
    </row>
    <row r="10" spans="1:10" ht="20" x14ac:dyDescent="0.2">
      <c r="A10" s="26"/>
      <c r="B10" s="26"/>
      <c r="C10" s="27"/>
      <c r="D10" s="27"/>
      <c r="E10" s="138"/>
      <c r="F10" s="7"/>
      <c r="G10" s="7"/>
      <c r="H10" s="7"/>
      <c r="I10" s="7"/>
      <c r="J10" s="7"/>
    </row>
    <row r="11" spans="1:10" ht="62" x14ac:dyDescent="0.2">
      <c r="A11" s="26"/>
      <c r="B11" s="25"/>
      <c r="C11" s="109" t="s">
        <v>120</v>
      </c>
      <c r="D11" s="109" t="s">
        <v>292</v>
      </c>
      <c r="E11" s="138"/>
      <c r="F11" s="7"/>
      <c r="G11" s="7"/>
      <c r="H11" s="7"/>
      <c r="I11" s="7"/>
      <c r="J11" s="7"/>
    </row>
    <row r="12" spans="1:10" ht="79.5" customHeight="1" x14ac:dyDescent="0.2">
      <c r="A12" s="26"/>
      <c r="B12" s="110" t="s">
        <v>276</v>
      </c>
      <c r="C12" s="111" t="s">
        <v>123</v>
      </c>
      <c r="D12" s="153" t="s">
        <v>298</v>
      </c>
      <c r="E12" s="139">
        <v>0.2</v>
      </c>
      <c r="F12" s="7"/>
      <c r="G12" s="7"/>
      <c r="H12" s="7"/>
      <c r="I12" s="7"/>
      <c r="J12" s="7"/>
    </row>
    <row r="13" spans="1:10" ht="34" x14ac:dyDescent="0.2">
      <c r="A13" s="26"/>
      <c r="B13" s="113" t="s">
        <v>124</v>
      </c>
      <c r="C13" s="114" t="s">
        <v>125</v>
      </c>
      <c r="D13" s="153" t="s">
        <v>299</v>
      </c>
      <c r="E13" s="139">
        <v>0.4</v>
      </c>
      <c r="F13" s="7"/>
      <c r="G13" s="7"/>
      <c r="H13" s="7"/>
      <c r="I13" s="7"/>
      <c r="J13" s="7"/>
    </row>
    <row r="14" spans="1:10" ht="34" x14ac:dyDescent="0.2">
      <c r="A14" s="26"/>
      <c r="B14" s="116" t="s">
        <v>277</v>
      </c>
      <c r="C14" s="114" t="s">
        <v>128</v>
      </c>
      <c r="D14" s="153" t="s">
        <v>300</v>
      </c>
      <c r="E14" s="139">
        <v>0.6</v>
      </c>
      <c r="F14" s="7"/>
      <c r="G14" s="7"/>
      <c r="H14" s="7"/>
      <c r="I14" s="7"/>
      <c r="J14" s="7"/>
    </row>
    <row r="15" spans="1:10" ht="34" x14ac:dyDescent="0.2">
      <c r="A15" s="26"/>
      <c r="B15" s="117" t="s">
        <v>278</v>
      </c>
      <c r="C15" s="114" t="s">
        <v>131</v>
      </c>
      <c r="D15" s="153" t="s">
        <v>301</v>
      </c>
      <c r="E15" s="139">
        <v>0.8</v>
      </c>
      <c r="F15" s="7"/>
      <c r="G15" s="7"/>
      <c r="H15" s="7"/>
      <c r="I15" s="7"/>
      <c r="J15" s="7"/>
    </row>
    <row r="16" spans="1:10" ht="46.5" customHeight="1" x14ac:dyDescent="0.2">
      <c r="A16" s="26"/>
      <c r="B16" s="118" t="s">
        <v>279</v>
      </c>
      <c r="C16" s="114" t="s">
        <v>133</v>
      </c>
      <c r="D16" s="153" t="s">
        <v>302</v>
      </c>
      <c r="E16" s="139">
        <v>1</v>
      </c>
      <c r="F16" s="7"/>
      <c r="G16" s="7"/>
      <c r="H16" s="7"/>
      <c r="I16" s="7"/>
      <c r="J16" s="7"/>
    </row>
    <row r="17" spans="1:10" ht="20" x14ac:dyDescent="0.2">
      <c r="A17" s="26"/>
      <c r="B17" s="26"/>
      <c r="C17" s="27"/>
      <c r="D17" s="27"/>
      <c r="E17" s="138"/>
      <c r="F17" s="7"/>
      <c r="G17" s="7"/>
      <c r="H17" s="7"/>
      <c r="I17" s="7"/>
      <c r="J17" s="7"/>
    </row>
    <row r="18" spans="1:10" x14ac:dyDescent="0.2">
      <c r="A18" s="26"/>
      <c r="B18" s="28"/>
      <c r="C18" s="28"/>
      <c r="D18" s="28"/>
      <c r="E18" s="138"/>
      <c r="F18" s="7"/>
      <c r="G18" s="7"/>
      <c r="H18" s="7"/>
      <c r="I18" s="7"/>
      <c r="J18" s="7"/>
    </row>
    <row r="19" spans="1:10" ht="62" x14ac:dyDescent="0.2">
      <c r="A19" s="26"/>
      <c r="B19" s="25"/>
      <c r="C19" s="109" t="s">
        <v>120</v>
      </c>
      <c r="D19" s="109" t="s">
        <v>305</v>
      </c>
      <c r="E19" s="138"/>
      <c r="F19" s="7"/>
      <c r="G19" s="7"/>
      <c r="H19" s="7"/>
      <c r="I19" s="7"/>
      <c r="J19" s="7"/>
    </row>
    <row r="20" spans="1:10" ht="57.75" customHeight="1" x14ac:dyDescent="0.2">
      <c r="A20" s="26"/>
      <c r="B20" s="110" t="s">
        <v>276</v>
      </c>
      <c r="C20" s="111" t="s">
        <v>123</v>
      </c>
      <c r="D20" s="153" t="s">
        <v>293</v>
      </c>
      <c r="E20" s="139">
        <v>0.2</v>
      </c>
      <c r="F20" s="7"/>
      <c r="G20" s="7"/>
      <c r="H20" s="7"/>
      <c r="I20" s="7"/>
      <c r="J20" s="7"/>
    </row>
    <row r="21" spans="1:10" ht="54" customHeight="1" x14ac:dyDescent="0.2">
      <c r="A21" s="26"/>
      <c r="B21" s="113" t="s">
        <v>124</v>
      </c>
      <c r="C21" s="114" t="s">
        <v>125</v>
      </c>
      <c r="D21" s="153" t="s">
        <v>294</v>
      </c>
      <c r="E21" s="139">
        <v>0.4</v>
      </c>
      <c r="F21" s="7"/>
      <c r="G21" s="7"/>
      <c r="H21" s="7"/>
      <c r="I21" s="7"/>
      <c r="J21" s="7"/>
    </row>
    <row r="22" spans="1:10" ht="64.5" customHeight="1" x14ac:dyDescent="0.2">
      <c r="A22" s="26"/>
      <c r="B22" s="116" t="s">
        <v>277</v>
      </c>
      <c r="C22" s="114" t="s">
        <v>128</v>
      </c>
      <c r="D22" s="153" t="s">
        <v>295</v>
      </c>
      <c r="E22" s="139">
        <v>0.6</v>
      </c>
      <c r="F22" s="7"/>
      <c r="G22" s="7"/>
      <c r="H22" s="7"/>
      <c r="I22" s="7"/>
      <c r="J22" s="7"/>
    </row>
    <row r="23" spans="1:10" ht="51.75" customHeight="1" x14ac:dyDescent="0.2">
      <c r="A23" s="26"/>
      <c r="B23" s="117" t="s">
        <v>278</v>
      </c>
      <c r="C23" s="114" t="s">
        <v>131</v>
      </c>
      <c r="D23" s="153" t="s">
        <v>296</v>
      </c>
      <c r="E23" s="139">
        <v>0.8</v>
      </c>
      <c r="F23" s="7"/>
      <c r="G23" s="7"/>
      <c r="H23" s="7"/>
      <c r="I23" s="7"/>
      <c r="J23" s="7"/>
    </row>
    <row r="24" spans="1:10" ht="51.75" customHeight="1" x14ac:dyDescent="0.2">
      <c r="A24" s="26"/>
      <c r="B24" s="118" t="s">
        <v>279</v>
      </c>
      <c r="C24" s="114" t="s">
        <v>133</v>
      </c>
      <c r="D24" s="153" t="s">
        <v>297</v>
      </c>
      <c r="E24" s="139">
        <v>1</v>
      </c>
      <c r="F24" s="7"/>
      <c r="G24" s="7"/>
      <c r="H24" s="7"/>
      <c r="I24" s="7"/>
      <c r="J24" s="7"/>
    </row>
    <row r="25" spans="1:10" x14ac:dyDescent="0.2">
      <c r="A25" s="26"/>
      <c r="B25" s="28"/>
      <c r="C25" s="28"/>
      <c r="D25" s="28"/>
      <c r="E25" s="138"/>
      <c r="F25" s="7"/>
      <c r="G25" s="7"/>
      <c r="H25" s="7"/>
      <c r="I25" s="7"/>
      <c r="J25" s="7"/>
    </row>
    <row r="26" spans="1:10" x14ac:dyDescent="0.2">
      <c r="A26" s="26"/>
      <c r="B26" s="28"/>
      <c r="C26" s="28"/>
      <c r="D26" s="28"/>
      <c r="E26" s="138"/>
      <c r="F26" s="7"/>
      <c r="G26" s="7"/>
      <c r="H26" s="7"/>
      <c r="I26" s="7"/>
      <c r="J26" s="7"/>
    </row>
    <row r="27" spans="1:10" x14ac:dyDescent="0.2">
      <c r="A27" s="26"/>
      <c r="B27" s="28"/>
      <c r="C27" s="28"/>
      <c r="D27" s="28"/>
      <c r="E27" s="138"/>
      <c r="F27" s="7"/>
      <c r="G27" s="7"/>
      <c r="H27" s="7"/>
      <c r="I27" s="7"/>
      <c r="J27" s="7"/>
    </row>
    <row r="28" spans="1:10" x14ac:dyDescent="0.2">
      <c r="A28" s="26"/>
      <c r="B28" s="28"/>
      <c r="C28" s="28"/>
      <c r="D28" s="28"/>
      <c r="E28" s="138"/>
      <c r="F28" s="7"/>
      <c r="G28" s="7"/>
      <c r="H28" s="7"/>
      <c r="I28" s="7"/>
      <c r="J28" s="7"/>
    </row>
    <row r="29" spans="1:10" ht="62" x14ac:dyDescent="0.2">
      <c r="A29" s="26"/>
      <c r="B29" s="25"/>
      <c r="C29" s="109" t="s">
        <v>120</v>
      </c>
      <c r="D29" s="109" t="s">
        <v>303</v>
      </c>
      <c r="E29" s="138"/>
      <c r="F29" s="7"/>
      <c r="G29" s="7"/>
      <c r="H29" s="7"/>
      <c r="I29" s="7"/>
      <c r="J29" s="7"/>
    </row>
    <row r="30" spans="1:10" ht="75.75" customHeight="1" x14ac:dyDescent="0.2">
      <c r="A30" s="26"/>
      <c r="B30" s="110" t="s">
        <v>276</v>
      </c>
      <c r="C30" s="111" t="s">
        <v>123</v>
      </c>
      <c r="D30" s="153" t="s">
        <v>310</v>
      </c>
      <c r="E30" s="139">
        <v>0.2</v>
      </c>
      <c r="F30" s="7"/>
      <c r="G30" s="7"/>
      <c r="H30" s="7"/>
      <c r="I30" s="7"/>
      <c r="J30" s="7"/>
    </row>
    <row r="31" spans="1:10" ht="65.25" customHeight="1" x14ac:dyDescent="0.2">
      <c r="A31" s="26"/>
      <c r="B31" s="113" t="s">
        <v>124</v>
      </c>
      <c r="C31" s="114" t="s">
        <v>125</v>
      </c>
      <c r="D31" s="153" t="s">
        <v>311</v>
      </c>
      <c r="E31" s="139">
        <v>0.4</v>
      </c>
      <c r="F31" s="7"/>
      <c r="G31" s="7"/>
      <c r="H31" s="7"/>
      <c r="I31" s="7"/>
      <c r="J31" s="7"/>
    </row>
    <row r="32" spans="1:10" ht="57" customHeight="1" x14ac:dyDescent="0.2">
      <c r="A32" s="26"/>
      <c r="B32" s="116" t="s">
        <v>277</v>
      </c>
      <c r="C32" s="114" t="s">
        <v>128</v>
      </c>
      <c r="D32" s="153" t="s">
        <v>304</v>
      </c>
      <c r="E32" s="139">
        <v>0.6</v>
      </c>
      <c r="F32" s="7"/>
      <c r="G32" s="7"/>
      <c r="H32" s="7"/>
      <c r="I32" s="7"/>
      <c r="J32" s="7"/>
    </row>
    <row r="33" spans="1:10" ht="66.75" customHeight="1" x14ac:dyDescent="0.2">
      <c r="A33" s="26"/>
      <c r="B33" s="117" t="s">
        <v>278</v>
      </c>
      <c r="C33" s="114" t="s">
        <v>131</v>
      </c>
      <c r="D33" s="153" t="s">
        <v>312</v>
      </c>
      <c r="E33" s="139">
        <v>0.8</v>
      </c>
      <c r="F33" s="7"/>
      <c r="G33" s="7"/>
      <c r="H33" s="7"/>
      <c r="I33" s="7"/>
      <c r="J33" s="7"/>
    </row>
    <row r="34" spans="1:10" ht="79.5" customHeight="1" x14ac:dyDescent="0.2">
      <c r="A34" s="26"/>
      <c r="B34" s="118" t="s">
        <v>279</v>
      </c>
      <c r="C34" s="114" t="s">
        <v>133</v>
      </c>
      <c r="D34" s="153" t="s">
        <v>313</v>
      </c>
      <c r="E34" s="139">
        <v>1</v>
      </c>
      <c r="F34" s="7"/>
      <c r="G34" s="7"/>
      <c r="H34" s="7"/>
      <c r="I34" s="7"/>
      <c r="J34" s="7"/>
    </row>
    <row r="35" spans="1:10" x14ac:dyDescent="0.2">
      <c r="A35" s="26"/>
      <c r="B35" s="26"/>
      <c r="C35" s="26" t="s">
        <v>134</v>
      </c>
      <c r="D35" s="26" t="s">
        <v>135</v>
      </c>
      <c r="E35" s="138"/>
      <c r="F35" s="7"/>
      <c r="G35" s="7"/>
      <c r="H35" s="7"/>
      <c r="I35" s="7"/>
      <c r="J35" s="7"/>
    </row>
    <row r="36" spans="1:10" x14ac:dyDescent="0.2">
      <c r="A36" s="26"/>
      <c r="B36" s="26"/>
      <c r="C36" s="26"/>
      <c r="D36" s="26"/>
      <c r="E36" s="138"/>
      <c r="F36" s="7"/>
      <c r="G36" s="7"/>
      <c r="H36" s="7"/>
      <c r="I36" s="7"/>
      <c r="J36" s="7"/>
    </row>
    <row r="37" spans="1:10" x14ac:dyDescent="0.2">
      <c r="A37" s="26"/>
      <c r="B37" s="26"/>
      <c r="C37" s="26"/>
      <c r="D37" s="26"/>
      <c r="E37" s="138"/>
      <c r="F37" s="7"/>
      <c r="G37" s="7"/>
      <c r="H37" s="7"/>
      <c r="I37" s="7"/>
      <c r="J37" s="7"/>
    </row>
    <row r="38" spans="1:10" ht="62" x14ac:dyDescent="0.2">
      <c r="A38" s="26"/>
      <c r="B38" s="25"/>
      <c r="C38" s="109" t="s">
        <v>120</v>
      </c>
      <c r="D38" s="109" t="s">
        <v>324</v>
      </c>
      <c r="E38" s="138"/>
      <c r="F38" s="7"/>
      <c r="G38" s="7"/>
      <c r="H38" s="7"/>
      <c r="I38" s="7"/>
      <c r="J38" s="7"/>
    </row>
    <row r="39" spans="1:10" ht="102" x14ac:dyDescent="0.2">
      <c r="A39" s="26"/>
      <c r="B39" s="110" t="s">
        <v>276</v>
      </c>
      <c r="C39" s="111" t="s">
        <v>123</v>
      </c>
      <c r="D39" s="154" t="s">
        <v>320</v>
      </c>
      <c r="E39" s="139">
        <v>0.2</v>
      </c>
      <c r="F39" s="7"/>
      <c r="G39" s="7"/>
      <c r="H39" s="7"/>
      <c r="I39" s="7"/>
      <c r="J39" s="7"/>
    </row>
    <row r="40" spans="1:10" ht="102" x14ac:dyDescent="0.2">
      <c r="A40" s="26"/>
      <c r="B40" s="113" t="s">
        <v>124</v>
      </c>
      <c r="C40" s="114" t="s">
        <v>125</v>
      </c>
      <c r="D40" s="154" t="s">
        <v>321</v>
      </c>
      <c r="E40" s="139">
        <v>0.4</v>
      </c>
      <c r="F40" s="7"/>
      <c r="G40" s="7"/>
      <c r="H40" s="7"/>
      <c r="I40" s="7"/>
      <c r="J40" s="7"/>
    </row>
    <row r="41" spans="1:10" ht="102" x14ac:dyDescent="0.2">
      <c r="A41" s="26"/>
      <c r="B41" s="116" t="s">
        <v>277</v>
      </c>
      <c r="C41" s="114" t="s">
        <v>128</v>
      </c>
      <c r="D41" s="154" t="s">
        <v>322</v>
      </c>
      <c r="E41" s="139">
        <v>0.6</v>
      </c>
      <c r="F41" s="7"/>
      <c r="G41" s="7"/>
      <c r="H41" s="7"/>
      <c r="I41" s="7"/>
      <c r="J41" s="7"/>
    </row>
    <row r="42" spans="1:10" ht="102" x14ac:dyDescent="0.2">
      <c r="A42" s="26"/>
      <c r="B42" s="117" t="s">
        <v>278</v>
      </c>
      <c r="C42" s="114" t="s">
        <v>131</v>
      </c>
      <c r="D42" s="154" t="s">
        <v>323</v>
      </c>
      <c r="E42" s="139">
        <v>0.8</v>
      </c>
      <c r="F42" s="7"/>
      <c r="G42" s="7"/>
      <c r="H42" s="7"/>
      <c r="I42" s="7"/>
      <c r="J42" s="7"/>
    </row>
    <row r="43" spans="1:10" ht="102" x14ac:dyDescent="0.2">
      <c r="A43" s="26"/>
      <c r="B43" s="118" t="s">
        <v>279</v>
      </c>
      <c r="C43" s="114" t="s">
        <v>133</v>
      </c>
      <c r="D43" s="154" t="s">
        <v>325</v>
      </c>
      <c r="E43" s="139">
        <v>1</v>
      </c>
      <c r="F43" s="7"/>
      <c r="G43" s="7"/>
      <c r="H43" s="7"/>
      <c r="I43" s="7"/>
      <c r="J43" s="7"/>
    </row>
    <row r="44" spans="1:10" x14ac:dyDescent="0.2">
      <c r="A44" s="26"/>
      <c r="B44" s="26"/>
      <c r="C44" s="26"/>
      <c r="D44" s="26"/>
      <c r="E44" s="138"/>
      <c r="F44" s="7"/>
      <c r="G44" s="7"/>
      <c r="H44" s="7"/>
      <c r="I44" s="7"/>
      <c r="J44" s="7"/>
    </row>
    <row r="45" spans="1:10" ht="56.25" customHeight="1" x14ac:dyDescent="0.2">
      <c r="A45" s="26"/>
      <c r="B45" s="26"/>
      <c r="C45" s="26"/>
      <c r="D45" s="109" t="s">
        <v>291</v>
      </c>
      <c r="E45" s="138"/>
      <c r="F45" s="7"/>
      <c r="G45" s="7"/>
      <c r="H45" s="7"/>
      <c r="I45" s="7"/>
      <c r="J45" s="7"/>
    </row>
    <row r="46" spans="1:10" ht="94.5" customHeight="1" x14ac:dyDescent="0.2">
      <c r="A46" s="26"/>
      <c r="B46" s="117" t="s">
        <v>278</v>
      </c>
      <c r="C46" s="26"/>
      <c r="D46" s="115" t="s">
        <v>380</v>
      </c>
      <c r="E46" s="139">
        <v>0.8</v>
      </c>
      <c r="F46" s="7"/>
      <c r="G46" s="7"/>
      <c r="H46" s="7"/>
      <c r="I46" s="7"/>
      <c r="J46" s="7"/>
    </row>
    <row r="47" spans="1:10" ht="105.75" customHeight="1" x14ac:dyDescent="0.2">
      <c r="A47" s="26"/>
      <c r="B47" s="118" t="s">
        <v>279</v>
      </c>
      <c r="C47" s="27"/>
      <c r="D47" s="115" t="s">
        <v>378</v>
      </c>
      <c r="E47" s="139">
        <v>1</v>
      </c>
      <c r="F47" s="7"/>
      <c r="G47" s="7"/>
      <c r="H47" s="7"/>
      <c r="I47" s="7"/>
      <c r="J47" s="7"/>
    </row>
    <row r="48" spans="1:10" x14ac:dyDescent="0.2">
      <c r="A48" s="26"/>
      <c r="B48" s="23"/>
      <c r="C48" s="23"/>
      <c r="D48" s="23"/>
      <c r="E48" s="138"/>
      <c r="F48" s="7"/>
      <c r="G48" s="7"/>
      <c r="H48" s="7"/>
      <c r="I48" s="7"/>
      <c r="J48" s="7"/>
    </row>
    <row r="49" spans="1:10" x14ac:dyDescent="0.2">
      <c r="A49" s="26"/>
      <c r="B49" s="23"/>
      <c r="C49" s="23"/>
      <c r="D49" s="23"/>
      <c r="E49" s="138"/>
      <c r="F49" s="7"/>
      <c r="G49" s="7"/>
      <c r="H49" s="7"/>
      <c r="I49" s="7"/>
      <c r="J49" s="7"/>
    </row>
    <row r="50" spans="1:10" ht="20" x14ac:dyDescent="0.2">
      <c r="A50" s="26"/>
      <c r="B50" s="26"/>
      <c r="C50" s="27"/>
      <c r="D50" s="27"/>
      <c r="E50" s="138"/>
      <c r="F50" s="7"/>
      <c r="G50" s="7"/>
      <c r="H50" s="7"/>
      <c r="I50" s="7"/>
      <c r="J50" s="7"/>
    </row>
    <row r="51" spans="1:10" ht="46.5" customHeight="1" x14ac:dyDescent="0.2">
      <c r="A51" s="26"/>
      <c r="B51" s="26"/>
      <c r="C51" s="26"/>
      <c r="D51" s="109" t="s">
        <v>383</v>
      </c>
      <c r="E51" s="138"/>
      <c r="F51" s="7"/>
      <c r="G51" s="7"/>
      <c r="H51" s="7"/>
      <c r="I51" s="7"/>
      <c r="J51" s="7"/>
    </row>
    <row r="52" spans="1:10" ht="90" customHeight="1" x14ac:dyDescent="0.2">
      <c r="A52" s="26"/>
      <c r="B52" s="117" t="s">
        <v>278</v>
      </c>
      <c r="C52" s="26"/>
      <c r="D52" s="115" t="s">
        <v>308</v>
      </c>
      <c r="E52" s="139">
        <v>0.8</v>
      </c>
      <c r="F52" s="7"/>
      <c r="G52" s="7"/>
      <c r="H52" s="7"/>
      <c r="I52" s="7"/>
      <c r="J52" s="7"/>
    </row>
    <row r="53" spans="1:10" ht="68" x14ac:dyDescent="0.2">
      <c r="A53" s="26"/>
      <c r="B53" s="118" t="s">
        <v>279</v>
      </c>
      <c r="C53" s="27"/>
      <c r="D53" s="115" t="s">
        <v>309</v>
      </c>
      <c r="E53" s="139">
        <v>1</v>
      </c>
      <c r="F53" s="7"/>
      <c r="G53" s="7"/>
      <c r="H53" s="7"/>
      <c r="I53" s="7"/>
      <c r="J53" s="7"/>
    </row>
    <row r="54" spans="1:10" ht="20" x14ac:dyDescent="0.2">
      <c r="A54" s="26"/>
      <c r="B54" s="26"/>
      <c r="C54" s="27"/>
      <c r="D54" s="27"/>
      <c r="E54" s="138"/>
      <c r="F54" s="7"/>
      <c r="G54" s="7"/>
      <c r="H54" s="7"/>
      <c r="I54" s="7"/>
      <c r="J54" s="7"/>
    </row>
    <row r="55" spans="1:10" ht="20" x14ac:dyDescent="0.2">
      <c r="A55" s="26"/>
      <c r="B55" s="26"/>
      <c r="C55" s="27"/>
      <c r="D55" s="27"/>
      <c r="E55" s="138"/>
      <c r="F55" s="7"/>
      <c r="G55" s="7"/>
      <c r="H55" s="7"/>
      <c r="I55" s="7"/>
      <c r="J55" s="7"/>
    </row>
    <row r="56" spans="1:10" ht="20" x14ac:dyDescent="0.2">
      <c r="A56" s="26"/>
      <c r="B56" s="26"/>
      <c r="C56" s="27"/>
      <c r="D56" s="27"/>
      <c r="E56" s="138"/>
      <c r="F56" s="7"/>
      <c r="G56" s="7"/>
      <c r="H56" s="7"/>
      <c r="I56" s="7"/>
      <c r="J56" s="7"/>
    </row>
    <row r="57" spans="1:10" ht="20" x14ac:dyDescent="0.2">
      <c r="A57" s="26"/>
      <c r="B57" s="26"/>
      <c r="C57" s="27"/>
      <c r="D57" s="27"/>
      <c r="E57" s="138"/>
      <c r="F57" s="7"/>
      <c r="G57" s="7"/>
      <c r="H57" s="7"/>
      <c r="I57" s="7"/>
      <c r="J57" s="7"/>
    </row>
    <row r="58" spans="1:10" ht="20" x14ac:dyDescent="0.2">
      <c r="A58" s="26"/>
      <c r="B58" s="26"/>
      <c r="C58" s="27"/>
      <c r="D58" s="27"/>
      <c r="E58" s="138"/>
      <c r="F58" s="7"/>
      <c r="G58" s="7"/>
      <c r="H58" s="7"/>
      <c r="I58" s="7"/>
      <c r="J58" s="7"/>
    </row>
    <row r="59" spans="1:10" ht="20" x14ac:dyDescent="0.2">
      <c r="A59" s="26"/>
      <c r="B59" s="26"/>
      <c r="C59" s="27"/>
      <c r="D59" s="27"/>
      <c r="E59" s="138"/>
      <c r="F59" s="7"/>
      <c r="G59" s="7"/>
      <c r="H59" s="7"/>
      <c r="I59" s="7"/>
      <c r="J59" s="7"/>
    </row>
    <row r="60" spans="1:10" ht="20" x14ac:dyDescent="0.2">
      <c r="A60" s="26"/>
      <c r="B60" s="26"/>
      <c r="C60" s="27"/>
      <c r="D60" s="27"/>
      <c r="E60" s="138"/>
      <c r="F60" s="7"/>
      <c r="G60" s="7"/>
      <c r="H60" s="7"/>
      <c r="I60" s="7"/>
      <c r="J60" s="7"/>
    </row>
    <row r="61" spans="1:10" ht="20" x14ac:dyDescent="0.2">
      <c r="A61" s="26"/>
      <c r="B61" s="26"/>
      <c r="C61" s="27"/>
      <c r="D61" s="27"/>
      <c r="E61" s="138"/>
      <c r="F61" s="7"/>
      <c r="G61" s="7"/>
      <c r="H61" s="7"/>
      <c r="I61" s="7"/>
      <c r="J61" s="7"/>
    </row>
    <row r="62" spans="1:10" ht="20" x14ac:dyDescent="0.2">
      <c r="A62" s="26"/>
      <c r="B62" s="26"/>
      <c r="C62" s="27"/>
      <c r="D62" s="27"/>
      <c r="E62" s="138"/>
      <c r="F62" s="7"/>
      <c r="G62" s="7"/>
      <c r="H62" s="7"/>
      <c r="I62" s="7"/>
      <c r="J62" s="7"/>
    </row>
    <row r="63" spans="1:10" ht="20" x14ac:dyDescent="0.2">
      <c r="A63" s="26"/>
      <c r="B63" s="26"/>
      <c r="C63" s="27"/>
      <c r="D63" s="27"/>
      <c r="E63" s="138"/>
      <c r="F63" s="7"/>
      <c r="G63" s="7"/>
      <c r="H63" s="7"/>
      <c r="I63" s="7"/>
      <c r="J63" s="7"/>
    </row>
    <row r="64" spans="1:10" ht="20" x14ac:dyDescent="0.2">
      <c r="A64" s="26"/>
      <c r="B64" s="26"/>
      <c r="C64" s="27"/>
      <c r="D64" s="27"/>
      <c r="E64" s="138"/>
      <c r="F64" s="7"/>
      <c r="G64" s="7"/>
      <c r="H64" s="7"/>
      <c r="I64" s="7"/>
      <c r="J64" s="7"/>
    </row>
    <row r="65" spans="1:10" ht="20" x14ac:dyDescent="0.2">
      <c r="A65" s="26"/>
      <c r="B65" s="26"/>
      <c r="C65" s="27"/>
      <c r="D65" s="27"/>
      <c r="E65" s="138"/>
      <c r="F65" s="7"/>
      <c r="G65" s="7"/>
      <c r="H65" s="7"/>
      <c r="I65" s="7"/>
      <c r="J65" s="7"/>
    </row>
    <row r="66" spans="1:10" ht="20" x14ac:dyDescent="0.2">
      <c r="A66" s="26"/>
      <c r="B66" s="26"/>
      <c r="C66" s="27"/>
      <c r="D66" s="27"/>
      <c r="E66" s="138"/>
      <c r="F66" s="7"/>
      <c r="G66" s="7"/>
      <c r="H66" s="7"/>
      <c r="I66" s="7"/>
      <c r="J66" s="7"/>
    </row>
    <row r="67" spans="1:10" ht="20" x14ac:dyDescent="0.2">
      <c r="A67" s="26"/>
      <c r="B67" s="26"/>
      <c r="C67" s="27"/>
      <c r="D67" s="27"/>
      <c r="E67" s="138"/>
      <c r="F67" s="7"/>
      <c r="G67" s="7"/>
      <c r="H67" s="7"/>
      <c r="I67" s="7"/>
      <c r="J67" s="7"/>
    </row>
    <row r="68" spans="1:10" ht="20" x14ac:dyDescent="0.2">
      <c r="A68" s="26"/>
      <c r="B68" s="26"/>
      <c r="C68" s="27"/>
      <c r="D68" s="27"/>
      <c r="E68" s="138"/>
      <c r="F68" s="7"/>
      <c r="G68" s="7"/>
      <c r="H68" s="7"/>
      <c r="I68" s="7"/>
      <c r="J68" s="7"/>
    </row>
    <row r="69" spans="1:10" ht="20" x14ac:dyDescent="0.2">
      <c r="A69" s="26"/>
      <c r="B69" s="26"/>
      <c r="C69" s="27"/>
      <c r="D69" s="27"/>
      <c r="E69" s="138"/>
      <c r="F69" s="7"/>
      <c r="G69" s="7"/>
      <c r="H69" s="7"/>
      <c r="I69" s="7"/>
      <c r="J69" s="7"/>
    </row>
    <row r="70" spans="1:10" ht="20" x14ac:dyDescent="0.2">
      <c r="A70" s="26"/>
      <c r="B70" s="26"/>
      <c r="C70" s="27"/>
      <c r="D70" s="27"/>
      <c r="E70" s="138"/>
      <c r="F70" s="7"/>
      <c r="G70" s="7"/>
      <c r="H70" s="7"/>
      <c r="I70" s="7"/>
      <c r="J70" s="7"/>
    </row>
    <row r="71" spans="1:10" ht="20" x14ac:dyDescent="0.2">
      <c r="A71" s="26"/>
      <c r="B71" s="26"/>
      <c r="C71" s="27"/>
      <c r="D71" s="27"/>
      <c r="E71" s="138"/>
      <c r="F71" s="7"/>
      <c r="G71" s="7"/>
      <c r="H71" s="7"/>
      <c r="I71" s="7"/>
      <c r="J71" s="7"/>
    </row>
    <row r="72" spans="1:10" ht="20" x14ac:dyDescent="0.2">
      <c r="A72" s="26"/>
      <c r="B72" s="26"/>
      <c r="C72" s="27"/>
      <c r="D72" s="27"/>
      <c r="E72" s="138"/>
      <c r="F72" s="7"/>
      <c r="G72" s="7"/>
      <c r="H72" s="7"/>
      <c r="I72" s="7"/>
      <c r="J72" s="7"/>
    </row>
    <row r="73" spans="1:10" ht="20" x14ac:dyDescent="0.2">
      <c r="A73" s="26"/>
      <c r="B73" s="26"/>
      <c r="C73" s="27"/>
      <c r="D73" s="27"/>
      <c r="E73" s="138"/>
      <c r="F73" s="7"/>
      <c r="G73" s="7"/>
      <c r="H73" s="7"/>
      <c r="I73" s="7"/>
      <c r="J73" s="7"/>
    </row>
    <row r="74" spans="1:10" ht="20" x14ac:dyDescent="0.2">
      <c r="A74" s="26"/>
      <c r="B74" s="26"/>
      <c r="C74" s="27"/>
      <c r="D74" s="27"/>
      <c r="E74" s="138"/>
      <c r="F74" s="7"/>
      <c r="G74" s="7"/>
      <c r="H74" s="7"/>
      <c r="I74" s="7"/>
      <c r="J74" s="7"/>
    </row>
    <row r="75" spans="1:10" ht="20" x14ac:dyDescent="0.2">
      <c r="A75" s="26"/>
      <c r="B75" s="26"/>
      <c r="C75" s="27"/>
      <c r="D75" s="27"/>
      <c r="E75" s="138"/>
      <c r="F75" s="7"/>
      <c r="G75" s="7"/>
      <c r="H75" s="7"/>
      <c r="I75" s="7"/>
      <c r="J75" s="7"/>
    </row>
    <row r="76" spans="1:10" ht="20" x14ac:dyDescent="0.2">
      <c r="A76" s="26"/>
      <c r="B76" s="26"/>
      <c r="C76" s="27"/>
      <c r="D76" s="27"/>
      <c r="E76" s="138"/>
      <c r="F76" s="7"/>
      <c r="G76" s="7"/>
      <c r="H76" s="7"/>
      <c r="I76" s="7"/>
      <c r="J76" s="7"/>
    </row>
    <row r="77" spans="1:10" ht="20" x14ac:dyDescent="0.2">
      <c r="A77" s="26"/>
      <c r="B77" s="26"/>
      <c r="C77" s="27"/>
      <c r="D77" s="27"/>
      <c r="E77" s="138"/>
      <c r="F77" s="7"/>
      <c r="G77" s="7"/>
      <c r="H77" s="7"/>
      <c r="I77" s="7"/>
      <c r="J77" s="7"/>
    </row>
    <row r="78" spans="1:10" ht="20" x14ac:dyDescent="0.2">
      <c r="A78" s="26"/>
      <c r="B78" s="26"/>
      <c r="C78" s="27"/>
      <c r="D78" s="27"/>
      <c r="E78" s="138"/>
      <c r="F78" s="7"/>
      <c r="G78" s="7"/>
      <c r="H78" s="7"/>
      <c r="I78" s="7"/>
      <c r="J78" s="7"/>
    </row>
    <row r="79" spans="1:10" ht="20" x14ac:dyDescent="0.2">
      <c r="A79" s="26"/>
      <c r="B79" s="26"/>
      <c r="C79" s="27"/>
      <c r="D79" s="27"/>
      <c r="E79" s="138"/>
      <c r="F79" s="7"/>
      <c r="G79" s="7"/>
      <c r="H79" s="7"/>
      <c r="I79" s="7"/>
      <c r="J79" s="7"/>
    </row>
    <row r="80" spans="1:10" s="119" customFormat="1" ht="20" x14ac:dyDescent="0.2">
      <c r="A80" s="120"/>
      <c r="B80" s="120"/>
      <c r="C80" s="121"/>
      <c r="D80" s="121"/>
      <c r="E80" s="140"/>
    </row>
    <row r="81" spans="1:5" s="119" customFormat="1" ht="20" x14ac:dyDescent="0.2">
      <c r="A81" s="120"/>
      <c r="B81" s="120"/>
      <c r="C81" s="121"/>
      <c r="D81" s="121"/>
      <c r="E81" s="140"/>
    </row>
    <row r="82" spans="1:5" s="119" customFormat="1" ht="20" x14ac:dyDescent="0.2">
      <c r="A82" s="120"/>
      <c r="B82" s="120"/>
      <c r="C82" s="121"/>
      <c r="D82" s="121"/>
      <c r="E82" s="140"/>
    </row>
    <row r="83" spans="1:5" s="119" customFormat="1" ht="20" x14ac:dyDescent="0.2">
      <c r="A83" s="120"/>
      <c r="B83" s="120"/>
      <c r="C83" s="121"/>
      <c r="D83" s="121"/>
      <c r="E83" s="140"/>
    </row>
    <row r="84" spans="1:5" s="119" customFormat="1" ht="20" x14ac:dyDescent="0.2">
      <c r="A84" s="120"/>
      <c r="B84" s="120"/>
      <c r="C84" s="121"/>
      <c r="D84" s="121"/>
      <c r="E84" s="140"/>
    </row>
    <row r="85" spans="1:5" s="119" customFormat="1" ht="20" x14ac:dyDescent="0.2">
      <c r="A85" s="120"/>
      <c r="B85" s="120"/>
      <c r="C85" s="121"/>
      <c r="D85" s="121"/>
      <c r="E85" s="140"/>
    </row>
    <row r="86" spans="1:5" s="119" customFormat="1" ht="20" x14ac:dyDescent="0.2">
      <c r="A86" s="120"/>
      <c r="B86" s="120"/>
      <c r="C86" s="121"/>
      <c r="D86" s="121"/>
      <c r="E86" s="140"/>
    </row>
    <row r="87" spans="1:5" s="119" customFormat="1" ht="20" x14ac:dyDescent="0.2">
      <c r="A87" s="120"/>
      <c r="B87" s="120"/>
      <c r="C87" s="121"/>
      <c r="D87" s="121"/>
      <c r="E87" s="140"/>
    </row>
    <row r="88" spans="1:5" s="119" customFormat="1" ht="20" x14ac:dyDescent="0.2">
      <c r="A88" s="120"/>
      <c r="B88" s="120"/>
      <c r="C88" s="121"/>
      <c r="D88" s="121"/>
      <c r="E88" s="140"/>
    </row>
    <row r="89" spans="1:5" s="119" customFormat="1" ht="20" x14ac:dyDescent="0.2">
      <c r="A89" s="120"/>
      <c r="B89" s="120"/>
      <c r="C89" s="121"/>
      <c r="D89" s="121"/>
      <c r="E89" s="140"/>
    </row>
    <row r="90" spans="1:5" s="119" customFormat="1" ht="20" x14ac:dyDescent="0.2">
      <c r="A90" s="120"/>
      <c r="B90" s="120"/>
      <c r="C90" s="121"/>
      <c r="D90" s="121"/>
      <c r="E90" s="140"/>
    </row>
    <row r="91" spans="1:5" s="119" customFormat="1" ht="20" x14ac:dyDescent="0.2">
      <c r="A91" s="120"/>
      <c r="B91" s="120"/>
      <c r="C91" s="121"/>
      <c r="D91" s="121"/>
      <c r="E91" s="140"/>
    </row>
    <row r="92" spans="1:5" s="119" customFormat="1" ht="20" x14ac:dyDescent="0.2">
      <c r="A92" s="120"/>
      <c r="B92" s="120"/>
      <c r="C92" s="121"/>
      <c r="D92" s="121"/>
      <c r="E92" s="140"/>
    </row>
    <row r="93" spans="1:5" s="119" customFormat="1" ht="20" x14ac:dyDescent="0.2">
      <c r="A93" s="120"/>
      <c r="B93" s="120"/>
      <c r="C93" s="121"/>
      <c r="D93" s="121"/>
      <c r="E93" s="140"/>
    </row>
    <row r="94" spans="1:5" s="119" customFormat="1" ht="20" x14ac:dyDescent="0.2">
      <c r="A94" s="120"/>
      <c r="B94" s="120"/>
      <c r="C94" s="121"/>
      <c r="D94" s="121"/>
      <c r="E94" s="140"/>
    </row>
    <row r="95" spans="1:5" s="119" customFormat="1" ht="20" x14ac:dyDescent="0.2">
      <c r="A95" s="120"/>
      <c r="B95" s="120"/>
      <c r="C95" s="121"/>
      <c r="D95" s="121"/>
      <c r="E95" s="140"/>
    </row>
    <row r="96" spans="1:5" s="119" customFormat="1" ht="20" x14ac:dyDescent="0.2">
      <c r="A96" s="120"/>
      <c r="B96" s="120"/>
      <c r="C96" s="121"/>
      <c r="D96" s="121"/>
      <c r="E96" s="140"/>
    </row>
    <row r="97" spans="1:5" s="119" customFormat="1" ht="20" x14ac:dyDescent="0.2">
      <c r="A97" s="120"/>
      <c r="B97" s="120"/>
      <c r="C97" s="121"/>
      <c r="D97" s="121"/>
      <c r="E97" s="140"/>
    </row>
    <row r="98" spans="1:5" s="119" customFormat="1" ht="20" x14ac:dyDescent="0.2">
      <c r="A98" s="120"/>
      <c r="B98" s="120"/>
      <c r="C98" s="121"/>
      <c r="D98" s="121"/>
      <c r="E98" s="140"/>
    </row>
    <row r="99" spans="1:5" s="119" customFormat="1" ht="20" x14ac:dyDescent="0.2">
      <c r="A99" s="120"/>
      <c r="B99" s="120"/>
      <c r="C99" s="121"/>
      <c r="D99" s="121"/>
      <c r="E99" s="140"/>
    </row>
    <row r="100" spans="1:5" s="119" customFormat="1" ht="20" x14ac:dyDescent="0.2">
      <c r="A100" s="120"/>
      <c r="B100" s="120"/>
      <c r="C100" s="121"/>
      <c r="D100" s="121"/>
      <c r="E100" s="140"/>
    </row>
    <row r="101" spans="1:5" s="119" customFormat="1" ht="20" x14ac:dyDescent="0.2">
      <c r="A101" s="120"/>
      <c r="B101" s="120"/>
      <c r="C101" s="121"/>
      <c r="D101" s="121"/>
      <c r="E101" s="140"/>
    </row>
    <row r="102" spans="1:5" s="119" customFormat="1" ht="20" x14ac:dyDescent="0.2">
      <c r="A102" s="120"/>
      <c r="B102" s="120"/>
      <c r="C102" s="121"/>
      <c r="D102" s="121"/>
      <c r="E102" s="140"/>
    </row>
    <row r="103" spans="1:5" s="119" customFormat="1" ht="20" x14ac:dyDescent="0.2">
      <c r="A103" s="120"/>
      <c r="B103" s="120"/>
      <c r="C103" s="121"/>
      <c r="D103" s="121"/>
      <c r="E103" s="140"/>
    </row>
    <row r="104" spans="1:5" s="119" customFormat="1" ht="20" x14ac:dyDescent="0.2">
      <c r="A104" s="120"/>
      <c r="B104" s="120"/>
      <c r="C104" s="121"/>
      <c r="D104" s="121"/>
      <c r="E104" s="140"/>
    </row>
    <row r="105" spans="1:5" s="119" customFormat="1" ht="20" x14ac:dyDescent="0.2">
      <c r="A105" s="120"/>
      <c r="B105" s="120"/>
      <c r="C105" s="121"/>
      <c r="D105" s="121"/>
      <c r="E105" s="140"/>
    </row>
    <row r="106" spans="1:5" s="119" customFormat="1" ht="20" x14ac:dyDescent="0.2">
      <c r="A106" s="120"/>
      <c r="B106" s="120"/>
      <c r="C106" s="121"/>
      <c r="D106" s="121"/>
      <c r="E106" s="140"/>
    </row>
    <row r="107" spans="1:5" s="119" customFormat="1" ht="20" x14ac:dyDescent="0.2">
      <c r="A107" s="120"/>
      <c r="B107" s="120"/>
      <c r="C107" s="121"/>
      <c r="D107" s="121"/>
      <c r="E107" s="140"/>
    </row>
    <row r="108" spans="1:5" s="119" customFormat="1" ht="20" x14ac:dyDescent="0.2">
      <c r="A108" s="120"/>
      <c r="B108" s="120"/>
      <c r="C108" s="121"/>
      <c r="D108" s="121"/>
      <c r="E108" s="140"/>
    </row>
    <row r="109" spans="1:5" s="119" customFormat="1" ht="20" x14ac:dyDescent="0.2">
      <c r="A109" s="120"/>
      <c r="B109" s="120"/>
      <c r="C109" s="121"/>
      <c r="D109" s="121"/>
      <c r="E109" s="140"/>
    </row>
    <row r="110" spans="1:5" s="119" customFormat="1" ht="20" x14ac:dyDescent="0.2">
      <c r="A110" s="120"/>
      <c r="B110" s="120"/>
      <c r="C110" s="121"/>
      <c r="D110" s="121"/>
      <c r="E110" s="140"/>
    </row>
    <row r="111" spans="1:5" s="119" customFormat="1" ht="20" x14ac:dyDescent="0.2">
      <c r="A111" s="120"/>
      <c r="B111" s="120"/>
      <c r="C111" s="121"/>
      <c r="D111" s="121"/>
      <c r="E111" s="140"/>
    </row>
    <row r="112" spans="1:5" s="119" customFormat="1" ht="20" x14ac:dyDescent="0.2">
      <c r="A112" s="120"/>
      <c r="B112" s="120"/>
      <c r="C112" s="121"/>
      <c r="D112" s="121"/>
      <c r="E112" s="140"/>
    </row>
    <row r="113" spans="1:5" s="119" customFormat="1" ht="20" x14ac:dyDescent="0.2">
      <c r="A113" s="120"/>
      <c r="B113" s="120"/>
      <c r="C113" s="121"/>
      <c r="D113" s="121"/>
      <c r="E113" s="140"/>
    </row>
    <row r="114" spans="1:5" s="119" customFormat="1" ht="20" x14ac:dyDescent="0.2">
      <c r="A114" s="120"/>
      <c r="B114" s="120"/>
      <c r="C114" s="121"/>
      <c r="D114" s="121"/>
      <c r="E114" s="140"/>
    </row>
    <row r="115" spans="1:5" s="119" customFormat="1" ht="20" x14ac:dyDescent="0.2">
      <c r="A115" s="120"/>
      <c r="B115" s="120"/>
      <c r="C115" s="121"/>
      <c r="D115" s="121"/>
      <c r="E115" s="140"/>
    </row>
    <row r="116" spans="1:5" s="119" customFormat="1" ht="20" x14ac:dyDescent="0.2">
      <c r="A116" s="120"/>
      <c r="B116" s="120"/>
      <c r="C116" s="121"/>
      <c r="D116" s="121"/>
      <c r="E116" s="140"/>
    </row>
    <row r="117" spans="1:5" s="119" customFormat="1" ht="20" x14ac:dyDescent="0.2">
      <c r="A117" s="120"/>
      <c r="B117" s="120"/>
      <c r="C117" s="121"/>
      <c r="D117" s="121"/>
      <c r="E117" s="140"/>
    </row>
    <row r="118" spans="1:5" s="119" customFormat="1" ht="20" x14ac:dyDescent="0.2">
      <c r="A118" s="120"/>
      <c r="B118" s="120"/>
      <c r="C118" s="121"/>
      <c r="D118" s="121"/>
      <c r="E118" s="140"/>
    </row>
    <row r="119" spans="1:5" s="119" customFormat="1" ht="20" x14ac:dyDescent="0.2">
      <c r="A119" s="120"/>
      <c r="B119" s="120"/>
      <c r="C119" s="121"/>
      <c r="D119" s="121"/>
      <c r="E119" s="140"/>
    </row>
    <row r="120" spans="1:5" s="119" customFormat="1" ht="20" x14ac:dyDescent="0.2">
      <c r="A120" s="120"/>
      <c r="B120" s="120"/>
      <c r="C120" s="121"/>
      <c r="D120" s="121"/>
      <c r="E120" s="140"/>
    </row>
    <row r="121" spans="1:5" s="119" customFormat="1" ht="20" x14ac:dyDescent="0.2">
      <c r="A121" s="120"/>
      <c r="B121" s="120"/>
      <c r="C121" s="121"/>
      <c r="D121" s="121"/>
      <c r="E121" s="140"/>
    </row>
    <row r="122" spans="1:5" s="119" customFormat="1" ht="20" x14ac:dyDescent="0.2">
      <c r="A122" s="120"/>
      <c r="B122" s="120"/>
      <c r="C122" s="121"/>
      <c r="D122" s="121"/>
      <c r="E122" s="140"/>
    </row>
    <row r="123" spans="1:5" s="119" customFormat="1" ht="20" x14ac:dyDescent="0.2">
      <c r="A123" s="120"/>
      <c r="B123" s="120"/>
      <c r="C123" s="121"/>
      <c r="D123" s="121"/>
      <c r="E123" s="140"/>
    </row>
    <row r="124" spans="1:5" s="119" customFormat="1" ht="20" x14ac:dyDescent="0.2">
      <c r="A124" s="120"/>
      <c r="B124" s="120"/>
      <c r="C124" s="121"/>
      <c r="D124" s="121"/>
      <c r="E124" s="140"/>
    </row>
    <row r="125" spans="1:5" s="119" customFormat="1" ht="20" x14ac:dyDescent="0.2">
      <c r="A125" s="120"/>
      <c r="B125" s="120"/>
      <c r="C125" s="121"/>
      <c r="D125" s="121"/>
      <c r="E125" s="140"/>
    </row>
    <row r="126" spans="1:5" s="119" customFormat="1" ht="20" x14ac:dyDescent="0.2">
      <c r="A126" s="120"/>
      <c r="B126" s="120"/>
      <c r="C126" s="121"/>
      <c r="D126" s="121"/>
      <c r="E126" s="140"/>
    </row>
    <row r="127" spans="1:5" s="119" customFormat="1" ht="20" x14ac:dyDescent="0.2">
      <c r="A127" s="120"/>
      <c r="B127" s="120"/>
      <c r="C127" s="121"/>
      <c r="D127" s="121"/>
      <c r="E127" s="140"/>
    </row>
    <row r="128" spans="1:5" s="119" customFormat="1" ht="20" x14ac:dyDescent="0.2">
      <c r="A128" s="120"/>
      <c r="B128" s="120"/>
      <c r="C128" s="121"/>
      <c r="D128" s="121"/>
      <c r="E128" s="140"/>
    </row>
    <row r="129" spans="1:5" s="119" customFormat="1" ht="20" x14ac:dyDescent="0.2">
      <c r="A129" s="120"/>
      <c r="B129" s="120"/>
      <c r="C129" s="121"/>
      <c r="D129" s="121"/>
      <c r="E129" s="140"/>
    </row>
    <row r="130" spans="1:5" s="119" customFormat="1" ht="20" x14ac:dyDescent="0.2">
      <c r="A130" s="120"/>
      <c r="B130" s="120"/>
      <c r="C130" s="121"/>
      <c r="D130" s="121"/>
      <c r="E130" s="140"/>
    </row>
    <row r="131" spans="1:5" s="119" customFormat="1" ht="20" x14ac:dyDescent="0.2">
      <c r="A131" s="120"/>
      <c r="B131" s="120"/>
      <c r="C131" s="121"/>
      <c r="D131" s="121"/>
      <c r="E131" s="140"/>
    </row>
    <row r="132" spans="1:5" s="119" customFormat="1" ht="20" x14ac:dyDescent="0.2">
      <c r="A132" s="120"/>
      <c r="B132" s="120"/>
      <c r="C132" s="121"/>
      <c r="D132" s="121"/>
      <c r="E132" s="140"/>
    </row>
    <row r="133" spans="1:5" s="119" customFormat="1" ht="20" x14ac:dyDescent="0.2">
      <c r="A133" s="120"/>
      <c r="B133" s="120"/>
      <c r="C133" s="121"/>
      <c r="D133" s="121"/>
      <c r="E133" s="140"/>
    </row>
    <row r="134" spans="1:5" s="119" customFormat="1" ht="20" x14ac:dyDescent="0.2">
      <c r="A134" s="120"/>
      <c r="B134" s="120"/>
      <c r="C134" s="121"/>
      <c r="D134" s="121"/>
      <c r="E134" s="140"/>
    </row>
    <row r="135" spans="1:5" s="119" customFormat="1" ht="20" x14ac:dyDescent="0.2">
      <c r="A135" s="120"/>
      <c r="B135" s="120"/>
      <c r="C135" s="121"/>
      <c r="D135" s="121"/>
      <c r="E135" s="140"/>
    </row>
    <row r="136" spans="1:5" s="119" customFormat="1" ht="20" x14ac:dyDescent="0.2">
      <c r="A136" s="120"/>
      <c r="B136" s="120"/>
      <c r="C136" s="121"/>
      <c r="D136" s="121"/>
      <c r="E136" s="140"/>
    </row>
    <row r="137" spans="1:5" s="119" customFormat="1" ht="20" x14ac:dyDescent="0.2">
      <c r="A137" s="120"/>
      <c r="B137" s="120"/>
      <c r="C137" s="121"/>
      <c r="D137" s="121"/>
      <c r="E137" s="140"/>
    </row>
    <row r="138" spans="1:5" s="119" customFormat="1" ht="20" x14ac:dyDescent="0.2">
      <c r="A138" s="120"/>
      <c r="B138" s="120"/>
      <c r="C138" s="121"/>
      <c r="D138" s="121"/>
      <c r="E138" s="140"/>
    </row>
    <row r="139" spans="1:5" s="119" customFormat="1" ht="20" x14ac:dyDescent="0.2">
      <c r="A139" s="120"/>
      <c r="B139" s="120"/>
      <c r="C139" s="121"/>
      <c r="D139" s="121"/>
      <c r="E139" s="140"/>
    </row>
    <row r="140" spans="1:5" s="119" customFormat="1" ht="20" x14ac:dyDescent="0.2">
      <c r="A140" s="120"/>
      <c r="B140" s="120"/>
      <c r="C140" s="121"/>
      <c r="D140" s="121"/>
      <c r="E140" s="140"/>
    </row>
    <row r="141" spans="1:5" s="119" customFormat="1" ht="20" x14ac:dyDescent="0.2">
      <c r="A141" s="120"/>
      <c r="B141" s="120"/>
      <c r="C141" s="121"/>
      <c r="D141" s="121"/>
      <c r="E141" s="140"/>
    </row>
    <row r="142" spans="1:5" s="119" customFormat="1" ht="20" x14ac:dyDescent="0.2">
      <c r="A142" s="120"/>
      <c r="B142" s="120"/>
      <c r="C142" s="121"/>
      <c r="D142" s="121"/>
      <c r="E142" s="140"/>
    </row>
    <row r="143" spans="1:5" s="119" customFormat="1" ht="20" x14ac:dyDescent="0.2">
      <c r="A143" s="120"/>
      <c r="B143" s="120"/>
      <c r="C143" s="121"/>
      <c r="D143" s="121"/>
      <c r="E143" s="140"/>
    </row>
    <row r="144" spans="1:5" s="119" customFormat="1" ht="20" x14ac:dyDescent="0.2">
      <c r="A144" s="120"/>
      <c r="B144" s="120"/>
      <c r="C144" s="121"/>
      <c r="D144" s="121"/>
      <c r="E144" s="140"/>
    </row>
    <row r="145" spans="1:5" s="119" customFormat="1" ht="20" x14ac:dyDescent="0.2">
      <c r="A145" s="120"/>
      <c r="B145" s="120"/>
      <c r="C145" s="121"/>
      <c r="D145" s="121"/>
      <c r="E145" s="140"/>
    </row>
    <row r="146" spans="1:5" s="119" customFormat="1" ht="20" x14ac:dyDescent="0.2">
      <c r="A146" s="120"/>
      <c r="B146" s="120"/>
      <c r="C146" s="121"/>
      <c r="D146" s="121"/>
      <c r="E146" s="140"/>
    </row>
    <row r="147" spans="1:5" s="119" customFormat="1" ht="20" x14ac:dyDescent="0.2">
      <c r="A147" s="120"/>
      <c r="B147" s="120"/>
      <c r="C147" s="121"/>
      <c r="D147" s="121"/>
      <c r="E147" s="140"/>
    </row>
    <row r="148" spans="1:5" s="119" customFormat="1" ht="20" x14ac:dyDescent="0.2">
      <c r="A148" s="120"/>
      <c r="B148" s="120"/>
      <c r="C148" s="121"/>
      <c r="D148" s="121"/>
      <c r="E148" s="140"/>
    </row>
    <row r="149" spans="1:5" s="119" customFormat="1" ht="20" x14ac:dyDescent="0.2">
      <c r="A149" s="120"/>
      <c r="B149" s="120"/>
      <c r="C149" s="121"/>
      <c r="D149" s="121"/>
      <c r="E149" s="140"/>
    </row>
    <row r="150" spans="1:5" s="119" customFormat="1" ht="20" x14ac:dyDescent="0.2">
      <c r="A150" s="120"/>
      <c r="B150" s="120"/>
      <c r="C150" s="121"/>
      <c r="D150" s="121"/>
      <c r="E150" s="140"/>
    </row>
    <row r="151" spans="1:5" s="119" customFormat="1" ht="20" x14ac:dyDescent="0.2">
      <c r="A151" s="120"/>
      <c r="B151" s="120"/>
      <c r="C151" s="121"/>
      <c r="D151" s="121"/>
      <c r="E151" s="140"/>
    </row>
    <row r="152" spans="1:5" s="119" customFormat="1" ht="20" x14ac:dyDescent="0.2">
      <c r="A152" s="120"/>
      <c r="B152" s="120"/>
      <c r="C152" s="121"/>
      <c r="D152" s="121"/>
      <c r="E152" s="140"/>
    </row>
    <row r="153" spans="1:5" s="119" customFormat="1" ht="20" x14ac:dyDescent="0.2">
      <c r="A153" s="120"/>
      <c r="B153" s="120"/>
      <c r="C153" s="121"/>
      <c r="D153" s="121"/>
      <c r="E153" s="140"/>
    </row>
    <row r="154" spans="1:5" s="119" customFormat="1" ht="20" x14ac:dyDescent="0.2">
      <c r="A154" s="120"/>
      <c r="B154" s="120"/>
      <c r="C154" s="121"/>
      <c r="D154" s="121"/>
      <c r="E154" s="140"/>
    </row>
    <row r="155" spans="1:5" s="119" customFormat="1" ht="20" x14ac:dyDescent="0.2">
      <c r="A155" s="120"/>
      <c r="B155" s="120"/>
      <c r="C155" s="121"/>
      <c r="D155" s="121"/>
      <c r="E155" s="140"/>
    </row>
    <row r="156" spans="1:5" s="119" customFormat="1" ht="20" x14ac:dyDescent="0.2">
      <c r="A156" s="120"/>
      <c r="B156" s="120"/>
      <c r="C156" s="121"/>
      <c r="D156" s="121"/>
      <c r="E156" s="140"/>
    </row>
    <row r="157" spans="1:5" s="119" customFormat="1" ht="20" x14ac:dyDescent="0.2">
      <c r="A157" s="120"/>
      <c r="B157" s="120"/>
      <c r="C157" s="121"/>
      <c r="D157" s="121"/>
      <c r="E157" s="140"/>
    </row>
    <row r="158" spans="1:5" s="119" customFormat="1" ht="20" x14ac:dyDescent="0.2">
      <c r="A158" s="120"/>
      <c r="B158" s="120"/>
      <c r="C158" s="121"/>
      <c r="D158" s="121"/>
      <c r="E158" s="140"/>
    </row>
    <row r="159" spans="1:5" s="119" customFormat="1" ht="20" x14ac:dyDescent="0.2">
      <c r="A159" s="120"/>
      <c r="B159" s="120"/>
      <c r="C159" s="121"/>
      <c r="D159" s="121"/>
      <c r="E159" s="140"/>
    </row>
    <row r="160" spans="1:5" s="119" customFormat="1" ht="20" x14ac:dyDescent="0.2">
      <c r="A160" s="120"/>
      <c r="B160" s="120"/>
      <c r="C160" s="121"/>
      <c r="D160" s="121"/>
      <c r="E160" s="140"/>
    </row>
    <row r="161" spans="1:5" s="119" customFormat="1" ht="20" x14ac:dyDescent="0.2">
      <c r="A161" s="120"/>
      <c r="B161" s="120"/>
      <c r="C161" s="121"/>
      <c r="D161" s="121"/>
      <c r="E161" s="140"/>
    </row>
    <row r="162" spans="1:5" s="119" customFormat="1" ht="20" x14ac:dyDescent="0.2">
      <c r="A162" s="120"/>
      <c r="B162" s="120"/>
      <c r="C162" s="121"/>
      <c r="D162" s="121"/>
      <c r="E162" s="140"/>
    </row>
    <row r="163" spans="1:5" s="119" customFormat="1" ht="20" x14ac:dyDescent="0.2">
      <c r="A163" s="120"/>
      <c r="B163" s="120"/>
      <c r="C163" s="121"/>
      <c r="D163" s="121"/>
      <c r="E163" s="140"/>
    </row>
    <row r="164" spans="1:5" s="119" customFormat="1" ht="20" x14ac:dyDescent="0.2">
      <c r="A164" s="120"/>
      <c r="B164" s="120"/>
      <c r="C164" s="121"/>
      <c r="D164" s="121"/>
      <c r="E164" s="140"/>
    </row>
    <row r="165" spans="1:5" s="119" customFormat="1" ht="20" x14ac:dyDescent="0.2">
      <c r="A165" s="120"/>
      <c r="B165" s="120"/>
      <c r="C165" s="121"/>
      <c r="D165" s="121"/>
      <c r="E165" s="140"/>
    </row>
    <row r="166" spans="1:5" s="119" customFormat="1" ht="20" x14ac:dyDescent="0.2">
      <c r="A166" s="120"/>
      <c r="B166" s="120"/>
      <c r="C166" s="121"/>
      <c r="D166" s="121"/>
      <c r="E166" s="140"/>
    </row>
    <row r="167" spans="1:5" s="119" customFormat="1" ht="20" x14ac:dyDescent="0.2">
      <c r="A167" s="120"/>
      <c r="B167" s="120"/>
      <c r="C167" s="121"/>
      <c r="D167" s="121"/>
      <c r="E167" s="140"/>
    </row>
    <row r="168" spans="1:5" s="119" customFormat="1" ht="20" x14ac:dyDescent="0.2">
      <c r="A168" s="120"/>
      <c r="B168" s="120"/>
      <c r="C168" s="121"/>
      <c r="D168" s="121"/>
      <c r="E168" s="140"/>
    </row>
    <row r="169" spans="1:5" s="119" customFormat="1" ht="20" x14ac:dyDescent="0.2">
      <c r="A169" s="120"/>
      <c r="B169" s="120"/>
      <c r="C169" s="121"/>
      <c r="D169" s="121"/>
      <c r="E169" s="140"/>
    </row>
    <row r="170" spans="1:5" s="119" customFormat="1" ht="20" x14ac:dyDescent="0.2">
      <c r="A170" s="120"/>
      <c r="B170" s="120"/>
      <c r="C170" s="121"/>
      <c r="D170" s="121"/>
      <c r="E170" s="140"/>
    </row>
    <row r="171" spans="1:5" s="119" customFormat="1" ht="20" x14ac:dyDescent="0.2">
      <c r="A171" s="120"/>
      <c r="B171" s="120"/>
      <c r="C171" s="121"/>
      <c r="D171" s="121"/>
      <c r="E171" s="140"/>
    </row>
    <row r="172" spans="1:5" s="119" customFormat="1" ht="20" x14ac:dyDescent="0.2">
      <c r="A172" s="120"/>
      <c r="B172" s="120"/>
      <c r="C172" s="121"/>
      <c r="D172" s="121"/>
      <c r="E172" s="140"/>
    </row>
    <row r="173" spans="1:5" s="119" customFormat="1" ht="20" x14ac:dyDescent="0.2">
      <c r="A173" s="120"/>
      <c r="B173" s="120"/>
      <c r="C173" s="121"/>
      <c r="D173" s="121"/>
      <c r="E173" s="140"/>
    </row>
    <row r="174" spans="1:5" s="119" customFormat="1" ht="20" x14ac:dyDescent="0.2">
      <c r="A174" s="120"/>
      <c r="B174" s="120"/>
      <c r="C174" s="121"/>
      <c r="D174" s="121"/>
      <c r="E174" s="140"/>
    </row>
    <row r="175" spans="1:5" s="119" customFormat="1" ht="20" x14ac:dyDescent="0.2">
      <c r="A175" s="120"/>
      <c r="B175" s="120"/>
      <c r="C175" s="121"/>
      <c r="D175" s="121"/>
      <c r="E175" s="140"/>
    </row>
    <row r="176" spans="1:5" s="119" customFormat="1" ht="20" x14ac:dyDescent="0.2">
      <c r="A176" s="120"/>
      <c r="B176" s="120"/>
      <c r="C176" s="121"/>
      <c r="D176" s="121"/>
      <c r="E176" s="140"/>
    </row>
    <row r="177" spans="1:5" s="119" customFormat="1" ht="20" x14ac:dyDescent="0.2">
      <c r="A177" s="120"/>
      <c r="B177" s="120"/>
      <c r="C177" s="121"/>
      <c r="D177" s="121"/>
      <c r="E177" s="140"/>
    </row>
    <row r="178" spans="1:5" s="119" customFormat="1" ht="20" x14ac:dyDescent="0.2">
      <c r="A178" s="120"/>
      <c r="B178" s="120"/>
      <c r="C178" s="121"/>
      <c r="D178" s="121"/>
      <c r="E178" s="140"/>
    </row>
    <row r="179" spans="1:5" s="119" customFormat="1" ht="20" x14ac:dyDescent="0.2">
      <c r="A179" s="120"/>
      <c r="B179" s="120"/>
      <c r="C179" s="121"/>
      <c r="D179" s="121"/>
      <c r="E179" s="140"/>
    </row>
    <row r="180" spans="1:5" s="119" customFormat="1" ht="20" x14ac:dyDescent="0.2">
      <c r="A180" s="120"/>
      <c r="B180" s="120"/>
      <c r="C180" s="121"/>
      <c r="D180" s="121"/>
      <c r="E180" s="140"/>
    </row>
    <row r="181" spans="1:5" s="119" customFormat="1" ht="20" x14ac:dyDescent="0.2">
      <c r="A181" s="120"/>
      <c r="B181" s="120"/>
      <c r="C181" s="121"/>
      <c r="D181" s="121"/>
      <c r="E181" s="140"/>
    </row>
    <row r="182" spans="1:5" s="119" customFormat="1" ht="20" x14ac:dyDescent="0.2">
      <c r="A182" s="120"/>
      <c r="B182" s="120"/>
      <c r="C182" s="121"/>
      <c r="D182" s="121"/>
      <c r="E182" s="140"/>
    </row>
    <row r="183" spans="1:5" s="119" customFormat="1" ht="20" x14ac:dyDescent="0.2">
      <c r="A183" s="120"/>
      <c r="B183" s="120"/>
      <c r="C183" s="121"/>
      <c r="D183" s="121"/>
      <c r="E183" s="140"/>
    </row>
    <row r="184" spans="1:5" s="119" customFormat="1" ht="20" x14ac:dyDescent="0.2">
      <c r="A184" s="120"/>
      <c r="B184" s="120"/>
      <c r="C184" s="121"/>
      <c r="D184" s="121"/>
      <c r="E184" s="140"/>
    </row>
    <row r="185" spans="1:5" s="119" customFormat="1" ht="20" x14ac:dyDescent="0.2">
      <c r="A185" s="120"/>
      <c r="B185" s="120"/>
      <c r="C185" s="121"/>
      <c r="D185" s="121"/>
      <c r="E185" s="140"/>
    </row>
    <row r="186" spans="1:5" s="119" customFormat="1" ht="20" x14ac:dyDescent="0.2">
      <c r="A186" s="120"/>
      <c r="B186" s="120"/>
      <c r="C186" s="121"/>
      <c r="D186" s="121"/>
      <c r="E186" s="140"/>
    </row>
    <row r="187" spans="1:5" s="119" customFormat="1" ht="20" x14ac:dyDescent="0.2">
      <c r="A187" s="120"/>
      <c r="B187" s="120"/>
      <c r="C187" s="121"/>
      <c r="D187" s="121"/>
      <c r="E187" s="140"/>
    </row>
    <row r="188" spans="1:5" s="119" customFormat="1" ht="20" x14ac:dyDescent="0.2">
      <c r="A188" s="120"/>
      <c r="B188" s="120"/>
      <c r="C188" s="121"/>
      <c r="D188" s="121"/>
      <c r="E188" s="140"/>
    </row>
    <row r="189" spans="1:5" s="119" customFormat="1" ht="20" x14ac:dyDescent="0.2">
      <c r="A189" s="120"/>
      <c r="B189" s="120"/>
      <c r="C189" s="121"/>
      <c r="D189" s="121"/>
      <c r="E189" s="140"/>
    </row>
    <row r="190" spans="1:5" s="119" customFormat="1" ht="20" x14ac:dyDescent="0.2">
      <c r="A190" s="120"/>
      <c r="B190" s="120"/>
      <c r="C190" s="121"/>
      <c r="D190" s="121"/>
      <c r="E190" s="140"/>
    </row>
    <row r="191" spans="1:5" s="119" customFormat="1" ht="20" x14ac:dyDescent="0.2">
      <c r="A191" s="120"/>
      <c r="B191" s="120"/>
      <c r="C191" s="121"/>
      <c r="D191" s="121"/>
      <c r="E191" s="140"/>
    </row>
    <row r="192" spans="1:5" s="119" customFormat="1" ht="20" x14ac:dyDescent="0.2">
      <c r="A192" s="120"/>
      <c r="B192" s="120"/>
      <c r="C192" s="121"/>
      <c r="D192" s="121"/>
      <c r="E192" s="140"/>
    </row>
    <row r="193" spans="1:5" s="119" customFormat="1" ht="20" x14ac:dyDescent="0.2">
      <c r="A193" s="120"/>
      <c r="B193" s="120"/>
      <c r="C193" s="121"/>
      <c r="D193" s="121"/>
      <c r="E193" s="140"/>
    </row>
    <row r="194" spans="1:5" s="119" customFormat="1" ht="20" x14ac:dyDescent="0.2">
      <c r="A194" s="120"/>
      <c r="B194" s="120"/>
      <c r="C194" s="121"/>
      <c r="D194" s="121"/>
      <c r="E194" s="140"/>
    </row>
    <row r="195" spans="1:5" s="119" customFormat="1" ht="20" x14ac:dyDescent="0.2">
      <c r="A195" s="120"/>
      <c r="B195" s="120"/>
      <c r="C195" s="121"/>
      <c r="D195" s="121"/>
      <c r="E195" s="140"/>
    </row>
    <row r="196" spans="1:5" s="119" customFormat="1" ht="20" x14ac:dyDescent="0.2">
      <c r="A196" s="120"/>
      <c r="B196" s="120"/>
      <c r="C196" s="121"/>
      <c r="D196" s="121"/>
      <c r="E196" s="140"/>
    </row>
    <row r="197" spans="1:5" s="119" customFormat="1" ht="20" x14ac:dyDescent="0.2">
      <c r="A197" s="120"/>
      <c r="B197" s="120"/>
      <c r="C197" s="121"/>
      <c r="D197" s="121"/>
      <c r="E197" s="140"/>
    </row>
    <row r="198" spans="1:5" s="119" customFormat="1" ht="20" x14ac:dyDescent="0.2">
      <c r="A198" s="120"/>
      <c r="B198" s="120"/>
      <c r="C198" s="121"/>
      <c r="D198" s="121"/>
      <c r="E198" s="140"/>
    </row>
    <row r="199" spans="1:5" s="119" customFormat="1" ht="20" x14ac:dyDescent="0.2">
      <c r="A199" s="120"/>
      <c r="B199" s="120"/>
      <c r="C199" s="121"/>
      <c r="D199" s="121"/>
      <c r="E199" s="140"/>
    </row>
    <row r="200" spans="1:5" s="119" customFormat="1" ht="20" x14ac:dyDescent="0.2">
      <c r="A200" s="120"/>
      <c r="B200" s="120"/>
      <c r="C200" s="121"/>
      <c r="D200" s="121"/>
      <c r="E200" s="140"/>
    </row>
    <row r="201" spans="1:5" s="119" customFormat="1" ht="20" x14ac:dyDescent="0.2">
      <c r="A201" s="120"/>
      <c r="B201" s="120"/>
      <c r="C201" s="121"/>
      <c r="D201" s="121"/>
      <c r="E201" s="140"/>
    </row>
    <row r="202" spans="1:5" s="119" customFormat="1" ht="20" x14ac:dyDescent="0.2">
      <c r="A202" s="120"/>
      <c r="B202" s="120"/>
      <c r="C202" s="121"/>
      <c r="D202" s="121"/>
      <c r="E202" s="140"/>
    </row>
    <row r="203" spans="1:5" s="119" customFormat="1" ht="20" x14ac:dyDescent="0.2">
      <c r="A203" s="120"/>
      <c r="B203" s="120"/>
      <c r="C203" s="121"/>
      <c r="D203" s="121"/>
      <c r="E203" s="140"/>
    </row>
    <row r="204" spans="1:5" s="119" customFormat="1" ht="20" x14ac:dyDescent="0.2">
      <c r="A204" s="120"/>
      <c r="B204" s="120"/>
      <c r="C204" s="121"/>
      <c r="D204" s="121"/>
      <c r="E204" s="140"/>
    </row>
    <row r="205" spans="1:5" s="119" customFormat="1" ht="20" x14ac:dyDescent="0.2">
      <c r="A205" s="120"/>
      <c r="B205" s="120"/>
      <c r="C205" s="121"/>
      <c r="D205" s="121"/>
      <c r="E205" s="140"/>
    </row>
    <row r="206" spans="1:5" s="119" customFormat="1" ht="20" x14ac:dyDescent="0.2">
      <c r="A206" s="120"/>
      <c r="B206" s="120"/>
      <c r="C206" s="121"/>
      <c r="D206" s="121"/>
      <c r="E206" s="140"/>
    </row>
    <row r="207" spans="1:5" s="119" customFormat="1" ht="20" x14ac:dyDescent="0.2">
      <c r="A207" s="120"/>
      <c r="B207" s="120"/>
      <c r="C207" s="121"/>
      <c r="D207" s="121"/>
      <c r="E207" s="140"/>
    </row>
    <row r="208" spans="1:5" s="119" customFormat="1" ht="20" x14ac:dyDescent="0.2">
      <c r="A208" s="120"/>
      <c r="B208" s="120"/>
      <c r="C208" s="121"/>
      <c r="D208" s="121"/>
      <c r="E208" s="140"/>
    </row>
    <row r="209" spans="1:5" s="119" customFormat="1" ht="20" x14ac:dyDescent="0.2">
      <c r="A209" s="120"/>
      <c r="B209" s="120"/>
      <c r="C209" s="121"/>
      <c r="D209" s="121"/>
      <c r="E209" s="140"/>
    </row>
    <row r="210" spans="1:5" s="119" customFormat="1" ht="20" x14ac:dyDescent="0.2">
      <c r="A210" s="120"/>
      <c r="B210" s="120"/>
      <c r="C210" s="121"/>
      <c r="D210" s="121"/>
      <c r="E210" s="140"/>
    </row>
    <row r="211" spans="1:5" s="119" customFormat="1" ht="20" x14ac:dyDescent="0.2">
      <c r="A211" s="120"/>
      <c r="B211" s="120"/>
      <c r="C211" s="121"/>
      <c r="D211" s="121"/>
      <c r="E211" s="140"/>
    </row>
    <row r="212" spans="1:5" s="119" customFormat="1" ht="20" x14ac:dyDescent="0.2">
      <c r="A212" s="120"/>
      <c r="B212" s="120"/>
      <c r="C212" s="121"/>
      <c r="D212" s="121"/>
      <c r="E212" s="140"/>
    </row>
    <row r="213" spans="1:5" s="119" customFormat="1" ht="20" x14ac:dyDescent="0.2">
      <c r="A213" s="120"/>
      <c r="B213" s="120"/>
      <c r="C213" s="121"/>
      <c r="D213" s="121"/>
      <c r="E213" s="140"/>
    </row>
    <row r="214" spans="1:5" s="119" customFormat="1" ht="20" x14ac:dyDescent="0.2">
      <c r="A214" s="120"/>
      <c r="B214" s="120"/>
      <c r="C214" s="121"/>
      <c r="D214" s="121"/>
      <c r="E214" s="140"/>
    </row>
    <row r="215" spans="1:5" s="119" customFormat="1" ht="20" x14ac:dyDescent="0.2">
      <c r="A215" s="120"/>
      <c r="B215" s="120"/>
      <c r="C215" s="121"/>
      <c r="D215" s="121"/>
      <c r="E215" s="140"/>
    </row>
    <row r="216" spans="1:5" s="119" customFormat="1" ht="20" x14ac:dyDescent="0.2">
      <c r="A216" s="120"/>
      <c r="B216" s="120"/>
      <c r="C216" s="121"/>
      <c r="D216" s="121"/>
      <c r="E216" s="140"/>
    </row>
    <row r="217" spans="1:5" s="119" customFormat="1" ht="20" x14ac:dyDescent="0.2">
      <c r="A217" s="120"/>
      <c r="B217" s="120"/>
      <c r="C217" s="121"/>
      <c r="D217" s="121"/>
      <c r="E217" s="140"/>
    </row>
    <row r="218" spans="1:5" s="119" customFormat="1" ht="20" x14ac:dyDescent="0.2">
      <c r="A218" s="120"/>
      <c r="B218" s="120"/>
      <c r="C218" s="121"/>
      <c r="D218" s="121"/>
      <c r="E218" s="140"/>
    </row>
    <row r="219" spans="1:5" s="119" customFormat="1" ht="20" x14ac:dyDescent="0.2">
      <c r="A219" s="120"/>
      <c r="B219" s="120"/>
      <c r="C219" s="121"/>
      <c r="D219" s="121"/>
      <c r="E219" s="140"/>
    </row>
    <row r="220" spans="1:5" s="119" customFormat="1" ht="20" x14ac:dyDescent="0.2">
      <c r="A220" s="120"/>
      <c r="B220" s="120"/>
      <c r="C220" s="121"/>
      <c r="D220" s="121"/>
      <c r="E220" s="140"/>
    </row>
    <row r="221" spans="1:5" s="119" customFormat="1" ht="20" x14ac:dyDescent="0.2">
      <c r="A221" s="120"/>
      <c r="B221" s="120"/>
      <c r="C221" s="121"/>
      <c r="D221" s="121"/>
      <c r="E221" s="140"/>
    </row>
    <row r="222" spans="1:5" s="119" customFormat="1" ht="20" x14ac:dyDescent="0.2">
      <c r="A222" s="120"/>
      <c r="B222" s="120"/>
      <c r="C222" s="121"/>
      <c r="D222" s="121"/>
      <c r="E222" s="140"/>
    </row>
    <row r="223" spans="1:5" s="119" customFormat="1" ht="20" x14ac:dyDescent="0.2">
      <c r="A223" s="120"/>
      <c r="B223" s="120"/>
      <c r="C223" s="121"/>
      <c r="D223" s="121"/>
      <c r="E223" s="140"/>
    </row>
    <row r="224" spans="1:5" s="119" customFormat="1" ht="20" x14ac:dyDescent="0.2">
      <c r="A224" s="120"/>
      <c r="B224" s="120"/>
      <c r="C224" s="121"/>
      <c r="D224" s="121"/>
      <c r="E224" s="140"/>
    </row>
    <row r="225" spans="1:7" s="119" customFormat="1" ht="20" x14ac:dyDescent="0.2">
      <c r="A225" s="120"/>
      <c r="B225" s="120"/>
      <c r="C225" s="121"/>
      <c r="D225" s="121"/>
      <c r="E225" s="140"/>
    </row>
    <row r="226" spans="1:7" s="119" customFormat="1" ht="20" x14ac:dyDescent="0.2">
      <c r="A226" s="120"/>
      <c r="B226" s="120"/>
      <c r="C226" s="121"/>
      <c r="D226" s="121"/>
      <c r="E226" s="140"/>
    </row>
    <row r="227" spans="1:7" s="119" customFormat="1" ht="20" x14ac:dyDescent="0.2">
      <c r="A227" s="120"/>
      <c r="B227" s="120"/>
      <c r="C227" s="121"/>
      <c r="D227" s="121"/>
      <c r="E227" s="140"/>
    </row>
    <row r="228" spans="1:7" s="119" customFormat="1" ht="20" x14ac:dyDescent="0.2">
      <c r="A228" s="120"/>
      <c r="B228" s="120"/>
      <c r="C228" s="121"/>
      <c r="D228" s="121"/>
      <c r="E228" s="140"/>
    </row>
    <row r="229" spans="1:7" s="119" customFormat="1" ht="20" x14ac:dyDescent="0.2">
      <c r="A229" s="120"/>
      <c r="B229" s="120"/>
      <c r="C229" s="121"/>
      <c r="D229" s="121"/>
      <c r="E229" s="140"/>
    </row>
    <row r="230" spans="1:7" s="119" customFormat="1" ht="20" x14ac:dyDescent="0.2">
      <c r="A230" s="120"/>
      <c r="B230" s="120"/>
      <c r="C230" s="121"/>
      <c r="D230" s="121"/>
      <c r="E230" s="140"/>
    </row>
    <row r="231" spans="1:7" ht="20" x14ac:dyDescent="0.2">
      <c r="A231" s="26"/>
      <c r="B231" s="29"/>
      <c r="C231" s="30"/>
      <c r="D231" s="30"/>
    </row>
    <row r="232" spans="1:7" ht="20" x14ac:dyDescent="0.2">
      <c r="A232" s="26"/>
      <c r="B232" s="29"/>
      <c r="C232" s="30"/>
      <c r="D232" s="30"/>
    </row>
    <row r="233" spans="1:7" ht="20" x14ac:dyDescent="0.2">
      <c r="A233" s="26"/>
      <c r="B233" s="29"/>
      <c r="C233" s="30"/>
      <c r="D233" s="30"/>
    </row>
    <row r="234" spans="1:7" ht="20" x14ac:dyDescent="0.2">
      <c r="A234" s="26"/>
      <c r="B234" s="29"/>
      <c r="C234" s="30"/>
      <c r="D234" s="30"/>
    </row>
    <row r="235" spans="1:7" ht="20" x14ac:dyDescent="0.2">
      <c r="A235" s="26"/>
      <c r="B235" s="29"/>
      <c r="C235" s="30"/>
      <c r="D235" s="30"/>
    </row>
    <row r="236" spans="1:7" x14ac:dyDescent="0.2">
      <c r="A236" s="7"/>
      <c r="B236" s="29"/>
      <c r="C236" s="29"/>
      <c r="D236" s="29"/>
    </row>
    <row r="237" spans="1:7" ht="20" x14ac:dyDescent="0.2">
      <c r="A237" s="7"/>
      <c r="B237" s="31" t="s">
        <v>136</v>
      </c>
      <c r="C237" s="31" t="s">
        <v>137</v>
      </c>
      <c r="D237" t="s">
        <v>136</v>
      </c>
      <c r="E237" s="132" t="s">
        <v>137</v>
      </c>
    </row>
    <row r="238" spans="1:7" ht="21" x14ac:dyDescent="0.2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25">
      <c r="A239" s="7"/>
      <c r="B239" s="32" t="s">
        <v>138</v>
      </c>
      <c r="C239" s="32" t="s">
        <v>125</v>
      </c>
      <c r="E239" s="132" t="s">
        <v>139</v>
      </c>
    </row>
    <row r="240" spans="1:7" ht="21" x14ac:dyDescent="0.25">
      <c r="A240" s="7"/>
      <c r="B240" s="32" t="s">
        <v>138</v>
      </c>
      <c r="C240" s="32" t="s">
        <v>128</v>
      </c>
      <c r="E240" s="132" t="s">
        <v>125</v>
      </c>
    </row>
    <row r="241" spans="1:5" ht="21" x14ac:dyDescent="0.25">
      <c r="A241" s="7"/>
      <c r="B241" s="32" t="s">
        <v>138</v>
      </c>
      <c r="C241" s="32" t="s">
        <v>131</v>
      </c>
      <c r="E241" s="132" t="s">
        <v>128</v>
      </c>
    </row>
    <row r="242" spans="1:5" ht="21" x14ac:dyDescent="0.25">
      <c r="A242" s="7"/>
      <c r="B242" s="32" t="s">
        <v>138</v>
      </c>
      <c r="C242" s="32" t="s">
        <v>133</v>
      </c>
      <c r="E242" s="132" t="s">
        <v>131</v>
      </c>
    </row>
    <row r="243" spans="1:5" ht="21" x14ac:dyDescent="0.25">
      <c r="A243" s="7"/>
      <c r="B243" s="32" t="s">
        <v>121</v>
      </c>
      <c r="C243" s="32" t="s">
        <v>47</v>
      </c>
      <c r="E243" s="132" t="s">
        <v>133</v>
      </c>
    </row>
    <row r="244" spans="1:5" ht="21" x14ac:dyDescent="0.25">
      <c r="A244" s="7"/>
      <c r="B244" s="32" t="s">
        <v>121</v>
      </c>
      <c r="C244" s="32" t="s">
        <v>126</v>
      </c>
      <c r="D244" t="s">
        <v>121</v>
      </c>
    </row>
    <row r="245" spans="1:5" ht="21" x14ac:dyDescent="0.25">
      <c r="A245" s="7"/>
      <c r="B245" s="32" t="s">
        <v>121</v>
      </c>
      <c r="C245" s="32" t="s">
        <v>129</v>
      </c>
      <c r="E245" s="132" t="s">
        <v>47</v>
      </c>
    </row>
    <row r="246" spans="1:5" ht="21" x14ac:dyDescent="0.25">
      <c r="A246" s="7"/>
      <c r="B246" s="32" t="s">
        <v>121</v>
      </c>
      <c r="C246" s="32" t="s">
        <v>49</v>
      </c>
      <c r="E246" s="132" t="s">
        <v>126</v>
      </c>
    </row>
    <row r="247" spans="1:5" ht="21" x14ac:dyDescent="0.25">
      <c r="A247" s="7"/>
      <c r="B247" s="32" t="s">
        <v>121</v>
      </c>
      <c r="C247" s="32" t="s">
        <v>50</v>
      </c>
      <c r="E247" s="132" t="s">
        <v>129</v>
      </c>
    </row>
    <row r="248" spans="1:5" x14ac:dyDescent="0.2">
      <c r="A248" s="7"/>
      <c r="B248" s="33"/>
      <c r="C248" s="33"/>
      <c r="E248" s="132" t="s">
        <v>49</v>
      </c>
    </row>
    <row r="249" spans="1:5" x14ac:dyDescent="0.2">
      <c r="A249" s="7"/>
      <c r="B249" s="33" t="e" cm="1" vm="1">
        <f t="array" aca="1" ref="B249:B251" ca="1">_xlfn.UNIQUE(Tabla1[[#All],[Criterios]])</f>
        <v>#NAME?</v>
      </c>
      <c r="C249" s="33"/>
      <c r="E249" s="132" t="s">
        <v>50</v>
      </c>
    </row>
    <row r="250" spans="1:5" x14ac:dyDescent="0.2">
      <c r="A250" s="7"/>
      <c r="B250" s="33" t="e" vm="1">
        <f ca="1"/>
        <v>#NAME?</v>
      </c>
      <c r="C250" s="33"/>
    </row>
    <row r="251" spans="1:5" x14ac:dyDescent="0.2">
      <c r="B251" s="33" t="e" vm="1">
        <f ca="1"/>
        <v>#NAME?</v>
      </c>
      <c r="C251" s="33"/>
    </row>
    <row r="252" spans="1:5" x14ac:dyDescent="0.2">
      <c r="B252" s="34"/>
      <c r="C252" s="34"/>
    </row>
    <row r="253" spans="1:5" x14ac:dyDescent="0.2">
      <c r="B253" s="34"/>
      <c r="C253" s="34"/>
    </row>
    <row r="254" spans="1:5" x14ac:dyDescent="0.2">
      <c r="B254" s="34"/>
      <c r="C254" s="34"/>
    </row>
    <row r="255" spans="1:5" x14ac:dyDescent="0.2">
      <c r="B255" s="34"/>
      <c r="C255" s="34"/>
      <c r="D255" s="34"/>
    </row>
    <row r="256" spans="1:5" x14ac:dyDescent="0.2">
      <c r="B256" s="34"/>
      <c r="C256" s="34"/>
      <c r="D256" s="34"/>
    </row>
    <row r="257" spans="2:4" x14ac:dyDescent="0.2">
      <c r="B257" s="34"/>
      <c r="C257" s="34"/>
      <c r="D257" s="34"/>
    </row>
    <row r="258" spans="2:4" x14ac:dyDescent="0.2">
      <c r="B258" s="34"/>
      <c r="C258" s="34"/>
      <c r="D258" s="34"/>
    </row>
    <row r="259" spans="2:4" x14ac:dyDescent="0.2">
      <c r="B259" s="34"/>
      <c r="C259" s="34"/>
      <c r="D259" s="34"/>
    </row>
    <row r="260" spans="2:4" x14ac:dyDescent="0.2">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workbookViewId="0">
      <selection activeCell="E11" sqref="A3:E14"/>
    </sheetView>
  </sheetViews>
  <sheetFormatPr baseColWidth="10" defaultColWidth="14.33203125" defaultRowHeight="14" x14ac:dyDescent="0.2"/>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25">
      <c r="B1" s="354" t="s">
        <v>140</v>
      </c>
      <c r="C1" s="355"/>
      <c r="D1" s="355"/>
      <c r="E1" s="355"/>
      <c r="F1" s="356"/>
    </row>
    <row r="2" spans="2:11" ht="18" thickBot="1" x14ac:dyDescent="0.25">
      <c r="B2" s="36"/>
      <c r="C2" s="36"/>
      <c r="D2" s="36"/>
      <c r="E2" s="36"/>
      <c r="F2" s="36"/>
      <c r="I2" s="144"/>
      <c r="J2" s="165" t="s">
        <v>56</v>
      </c>
      <c r="K2" s="165" t="s">
        <v>57</v>
      </c>
    </row>
    <row r="3" spans="2:11" ht="18" thickBot="1" x14ac:dyDescent="0.25">
      <c r="B3" s="357" t="s">
        <v>141</v>
      </c>
      <c r="C3" s="358"/>
      <c r="D3" s="358"/>
      <c r="E3" s="37" t="s">
        <v>142</v>
      </c>
      <c r="F3" s="38" t="s">
        <v>143</v>
      </c>
      <c r="I3" s="164" t="s">
        <v>52</v>
      </c>
      <c r="J3" s="151">
        <v>0.5</v>
      </c>
      <c r="K3" s="151">
        <v>0.45</v>
      </c>
    </row>
    <row r="4" spans="2:11" ht="34" x14ac:dyDescent="0.2">
      <c r="B4" s="359" t="s">
        <v>144</v>
      </c>
      <c r="C4" s="361" t="s">
        <v>31</v>
      </c>
      <c r="D4" s="39" t="s">
        <v>52</v>
      </c>
      <c r="E4" s="40" t="s">
        <v>145</v>
      </c>
      <c r="F4" s="41">
        <v>0.25</v>
      </c>
      <c r="I4" s="165" t="s">
        <v>53</v>
      </c>
      <c r="J4" s="151">
        <v>0.4</v>
      </c>
      <c r="K4" s="151">
        <v>0.35</v>
      </c>
    </row>
    <row r="5" spans="2:11" ht="51" x14ac:dyDescent="0.2">
      <c r="B5" s="360"/>
      <c r="C5" s="362"/>
      <c r="D5" s="42" t="s">
        <v>53</v>
      </c>
      <c r="E5" s="43" t="s">
        <v>146</v>
      </c>
      <c r="F5" s="44">
        <v>0.15</v>
      </c>
      <c r="I5" s="165" t="s">
        <v>54</v>
      </c>
      <c r="J5" s="151">
        <v>0.35</v>
      </c>
      <c r="K5" s="151">
        <v>0.3</v>
      </c>
    </row>
    <row r="6" spans="2:11" ht="34" x14ac:dyDescent="0.2">
      <c r="B6" s="360"/>
      <c r="C6" s="362"/>
      <c r="D6" s="42" t="s">
        <v>54</v>
      </c>
      <c r="E6" s="43" t="s">
        <v>147</v>
      </c>
      <c r="F6" s="44">
        <v>0.1</v>
      </c>
    </row>
    <row r="7" spans="2:11" ht="51" x14ac:dyDescent="0.2">
      <c r="B7" s="360"/>
      <c r="C7" s="362" t="s">
        <v>32</v>
      </c>
      <c r="D7" s="42" t="s">
        <v>56</v>
      </c>
      <c r="E7" s="43" t="s">
        <v>148</v>
      </c>
      <c r="F7" s="44">
        <v>0.25</v>
      </c>
      <c r="G7" s="145"/>
    </row>
    <row r="8" spans="2:11" ht="34" x14ac:dyDescent="0.2">
      <c r="B8" s="360"/>
      <c r="C8" s="362"/>
      <c r="D8" s="42" t="s">
        <v>57</v>
      </c>
      <c r="E8" s="43" t="s">
        <v>149</v>
      </c>
      <c r="F8" s="44">
        <v>0.2</v>
      </c>
      <c r="G8" s="145"/>
    </row>
    <row r="9" spans="2:11" ht="51" x14ac:dyDescent="0.2">
      <c r="B9" s="360" t="s">
        <v>150</v>
      </c>
      <c r="C9" s="362" t="s">
        <v>34</v>
      </c>
      <c r="D9" s="42" t="s">
        <v>59</v>
      </c>
      <c r="E9" s="43" t="s">
        <v>151</v>
      </c>
      <c r="F9" s="45" t="s">
        <v>152</v>
      </c>
    </row>
    <row r="10" spans="2:11" ht="51" x14ac:dyDescent="0.2">
      <c r="B10" s="360"/>
      <c r="C10" s="362"/>
      <c r="D10" s="42" t="s">
        <v>153</v>
      </c>
      <c r="E10" s="43" t="s">
        <v>154</v>
      </c>
      <c r="F10" s="45" t="s">
        <v>152</v>
      </c>
    </row>
    <row r="11" spans="2:11" ht="34" x14ac:dyDescent="0.2">
      <c r="B11" s="360"/>
      <c r="C11" s="362" t="s">
        <v>35</v>
      </c>
      <c r="D11" s="42" t="s">
        <v>62</v>
      </c>
      <c r="E11" s="43" t="s">
        <v>155</v>
      </c>
      <c r="F11" s="45" t="s">
        <v>152</v>
      </c>
    </row>
    <row r="12" spans="2:11" ht="34" x14ac:dyDescent="0.2">
      <c r="B12" s="360"/>
      <c r="C12" s="362"/>
      <c r="D12" s="42" t="s">
        <v>63</v>
      </c>
      <c r="E12" s="43" t="s">
        <v>156</v>
      </c>
      <c r="F12" s="45" t="s">
        <v>152</v>
      </c>
    </row>
    <row r="13" spans="2:11" ht="34" x14ac:dyDescent="0.2">
      <c r="B13" s="360"/>
      <c r="C13" s="362" t="s">
        <v>36</v>
      </c>
      <c r="D13" s="42" t="s">
        <v>65</v>
      </c>
      <c r="E13" s="43" t="s">
        <v>157</v>
      </c>
      <c r="F13" s="45" t="s">
        <v>152</v>
      </c>
    </row>
    <row r="14" spans="2:11" ht="18" thickBot="1" x14ac:dyDescent="0.25">
      <c r="B14" s="363"/>
      <c r="C14" s="364"/>
      <c r="D14" s="46" t="s">
        <v>66</v>
      </c>
      <c r="E14" s="47" t="s">
        <v>158</v>
      </c>
      <c r="F14" s="48" t="s">
        <v>152</v>
      </c>
    </row>
    <row r="15" spans="2:11" ht="49.5" customHeight="1" x14ac:dyDescent="0.2">
      <c r="B15" s="353" t="s">
        <v>159</v>
      </c>
      <c r="C15" s="353"/>
      <c r="D15" s="353"/>
      <c r="E15" s="353"/>
      <c r="F15" s="353"/>
    </row>
    <row r="16" spans="2:11" ht="27" customHeight="1" x14ac:dyDescent="0.2">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6" workbookViewId="0">
      <selection activeCell="AT28" sqref="AT28:AU35"/>
    </sheetView>
  </sheetViews>
  <sheetFormatPr baseColWidth="10" defaultColWidth="11.5" defaultRowHeight="15" x14ac:dyDescent="0.2"/>
  <cols>
    <col min="1" max="1" width="3.6640625" style="7" customWidth="1"/>
    <col min="2" max="2" width="6.6640625" style="7" customWidth="1"/>
    <col min="3" max="3" width="0.5" style="7" hidden="1" customWidth="1"/>
    <col min="4" max="4" width="11.5" style="7" hidden="1" customWidth="1"/>
    <col min="5" max="5" width="9.83203125" style="7" customWidth="1"/>
    <col min="6" max="8" width="11.5" style="7" hidden="1" customWidth="1"/>
    <col min="9" max="9" width="8.5" style="7" customWidth="1"/>
    <col min="10" max="11" width="11.5" style="7"/>
    <col min="12" max="12" width="0.1640625" style="7" customWidth="1"/>
    <col min="13" max="13" width="0.33203125" style="7" hidden="1" customWidth="1"/>
    <col min="14" max="15" width="11.5" style="7" hidden="1" customWidth="1"/>
    <col min="16" max="16" width="11.5" style="7"/>
    <col min="17" max="17" width="10.33203125" style="7" customWidth="1"/>
    <col min="18" max="18" width="11.5" style="7" hidden="1" customWidth="1"/>
    <col min="19" max="19" width="0.83203125" style="7" hidden="1" customWidth="1"/>
    <col min="20" max="20" width="11.5" style="7" hidden="1" customWidth="1"/>
    <col min="21" max="21" width="0.1640625" style="7" hidden="1" customWidth="1"/>
    <col min="22" max="22" width="11.5" style="7"/>
    <col min="23" max="23" width="10.1640625" style="7" customWidth="1"/>
    <col min="24" max="24" width="3.83203125" style="7" hidden="1" customWidth="1"/>
    <col min="25" max="25" width="4.5" style="7" hidden="1" customWidth="1"/>
    <col min="26" max="27" width="11.5" style="7" hidden="1" customWidth="1"/>
    <col min="28" max="28" width="11.5" style="7"/>
    <col min="29" max="29" width="9.6640625" style="7" customWidth="1"/>
    <col min="30" max="30" width="1.5" style="7" hidden="1" customWidth="1"/>
    <col min="31" max="32" width="11.5" style="7" hidden="1" customWidth="1"/>
    <col min="33" max="33" width="0.83203125" style="7" hidden="1" customWidth="1"/>
    <col min="34" max="34" width="11.5" style="7"/>
    <col min="35" max="35" width="13" style="7" customWidth="1"/>
    <col min="36" max="37" width="1.5" style="7" hidden="1" customWidth="1"/>
    <col min="38" max="38" width="1" style="7" customWidth="1"/>
    <col min="39" max="40" width="11.5" style="7"/>
    <col min="41" max="41" width="4.5" style="7" customWidth="1"/>
    <col min="42" max="42" width="2.5" style="7" hidden="1" customWidth="1"/>
    <col min="43" max="45" width="11.5" style="7" hidden="1" customWidth="1"/>
    <col min="46" max="46" width="11.5" style="7"/>
    <col min="47" max="47" width="15.6640625" style="7" customWidth="1"/>
    <col min="48" max="16384" width="11.5" style="7"/>
  </cols>
  <sheetData>
    <row r="4" spans="2:47" x14ac:dyDescent="0.2">
      <c r="B4" s="396" t="s">
        <v>344</v>
      </c>
      <c r="C4" s="396"/>
      <c r="D4" s="396"/>
      <c r="E4" s="396"/>
      <c r="F4" s="396"/>
      <c r="G4" s="396"/>
      <c r="H4" s="396"/>
      <c r="I4" s="396"/>
      <c r="J4" s="397" t="s">
        <v>8</v>
      </c>
      <c r="K4" s="397"/>
      <c r="L4" s="397"/>
      <c r="M4" s="397"/>
      <c r="N4" s="397"/>
      <c r="O4" s="397"/>
      <c r="P4" s="397"/>
      <c r="Q4" s="397"/>
      <c r="R4" s="397"/>
      <c r="S4" s="397"/>
      <c r="T4" s="397"/>
      <c r="U4" s="397"/>
      <c r="V4" s="397"/>
      <c r="W4" s="397"/>
      <c r="X4" s="397"/>
      <c r="Y4" s="397"/>
      <c r="Z4" s="397"/>
      <c r="AA4" s="397"/>
      <c r="AB4" s="397"/>
      <c r="AC4" s="397"/>
      <c r="AD4" s="397"/>
      <c r="AE4" s="397"/>
      <c r="AF4" s="397"/>
      <c r="AG4" s="397"/>
      <c r="AH4" s="397"/>
      <c r="AI4" s="397"/>
      <c r="AJ4" s="397"/>
      <c r="AK4" s="397"/>
      <c r="AL4" s="397"/>
      <c r="AT4" s="398" t="s">
        <v>25</v>
      </c>
      <c r="AU4" s="398"/>
    </row>
    <row r="5" spans="2:47" x14ac:dyDescent="0.2">
      <c r="B5" s="396"/>
      <c r="C5" s="396"/>
      <c r="D5" s="396"/>
      <c r="E5" s="396"/>
      <c r="F5" s="396"/>
      <c r="G5" s="396"/>
      <c r="H5" s="396"/>
      <c r="I5" s="396"/>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T5" s="398"/>
      <c r="AU5" s="398"/>
    </row>
    <row r="6" spans="2:47" x14ac:dyDescent="0.2">
      <c r="B6" s="396"/>
      <c r="C6" s="396"/>
      <c r="D6" s="396"/>
      <c r="E6" s="396"/>
      <c r="F6" s="396"/>
      <c r="G6" s="396"/>
      <c r="H6" s="396"/>
      <c r="I6" s="396"/>
      <c r="J6" s="397"/>
      <c r="K6" s="397"/>
      <c r="L6" s="397"/>
      <c r="M6" s="397"/>
      <c r="N6" s="397"/>
      <c r="O6" s="397"/>
      <c r="P6" s="397"/>
      <c r="Q6" s="397"/>
      <c r="R6" s="397"/>
      <c r="S6" s="397"/>
      <c r="T6" s="397"/>
      <c r="U6" s="397"/>
      <c r="V6" s="397"/>
      <c r="W6" s="397"/>
      <c r="X6" s="397"/>
      <c r="Y6" s="397"/>
      <c r="Z6" s="397"/>
      <c r="AA6" s="397"/>
      <c r="AB6" s="397"/>
      <c r="AC6" s="397"/>
      <c r="AD6" s="397"/>
      <c r="AE6" s="397"/>
      <c r="AF6" s="397"/>
      <c r="AG6" s="397"/>
      <c r="AH6" s="397"/>
      <c r="AI6" s="397"/>
      <c r="AJ6" s="397"/>
      <c r="AK6" s="397"/>
      <c r="AL6" s="397"/>
      <c r="AT6" s="398"/>
      <c r="AU6" s="398"/>
    </row>
    <row r="7" spans="2:47" ht="16" thickBot="1" x14ac:dyDescent="0.25"/>
    <row r="8" spans="2:47" ht="17" x14ac:dyDescent="0.2">
      <c r="B8" s="399" t="s">
        <v>109</v>
      </c>
      <c r="C8" s="399"/>
      <c r="D8" s="400"/>
      <c r="E8" s="365" t="s">
        <v>160</v>
      </c>
      <c r="F8" s="366"/>
      <c r="G8" s="366"/>
      <c r="H8" s="366"/>
      <c r="I8" s="367"/>
      <c r="J8" s="50" t="s">
        <v>341</v>
      </c>
      <c r="K8" s="51" t="s">
        <v>341</v>
      </c>
      <c r="L8" s="51" t="s">
        <v>341</v>
      </c>
      <c r="M8" s="51" t="s">
        <v>341</v>
      </c>
      <c r="N8" s="51" t="s">
        <v>341</v>
      </c>
      <c r="O8" s="52" t="s">
        <v>341</v>
      </c>
      <c r="P8" s="50" t="s">
        <v>341</v>
      </c>
      <c r="Q8" s="51" t="s">
        <v>341</v>
      </c>
      <c r="R8" s="51" t="s">
        <v>341</v>
      </c>
      <c r="S8" s="51" t="s">
        <v>341</v>
      </c>
      <c r="T8" s="51" t="s">
        <v>341</v>
      </c>
      <c r="U8" s="52" t="s">
        <v>341</v>
      </c>
      <c r="V8" s="50" t="s">
        <v>341</v>
      </c>
      <c r="W8" s="51" t="s">
        <v>341</v>
      </c>
      <c r="X8" s="51" t="s">
        <v>341</v>
      </c>
      <c r="Y8" s="51" t="s">
        <v>341</v>
      </c>
      <c r="Z8" s="51" t="s">
        <v>341</v>
      </c>
      <c r="AA8" s="52" t="s">
        <v>341</v>
      </c>
      <c r="AB8" s="50" t="s">
        <v>341</v>
      </c>
      <c r="AC8" s="51" t="s">
        <v>341</v>
      </c>
      <c r="AD8" s="51" t="s">
        <v>341</v>
      </c>
      <c r="AE8" s="51" t="s">
        <v>341</v>
      </c>
      <c r="AF8" s="51" t="s">
        <v>341</v>
      </c>
      <c r="AG8" s="52" t="s">
        <v>341</v>
      </c>
      <c r="AH8" s="53" t="s">
        <v>341</v>
      </c>
      <c r="AI8" s="54" t="s">
        <v>341</v>
      </c>
      <c r="AJ8" s="54" t="s">
        <v>341</v>
      </c>
      <c r="AK8" s="54" t="s">
        <v>341</v>
      </c>
      <c r="AL8" s="54" t="s">
        <v>341</v>
      </c>
      <c r="AN8" s="401" t="s">
        <v>161</v>
      </c>
      <c r="AO8" s="402"/>
      <c r="AP8" s="402"/>
      <c r="AQ8" s="402"/>
      <c r="AR8" s="402"/>
      <c r="AS8" s="403"/>
      <c r="AT8" s="385" t="s">
        <v>343</v>
      </c>
      <c r="AU8" s="385"/>
    </row>
    <row r="9" spans="2:47" ht="17" x14ac:dyDescent="0.2">
      <c r="B9" s="399"/>
      <c r="C9" s="399"/>
      <c r="D9" s="400"/>
      <c r="E9" s="371"/>
      <c r="F9" s="375"/>
      <c r="G9" s="375"/>
      <c r="H9" s="375"/>
      <c r="I9" s="370"/>
      <c r="J9" s="55" t="s">
        <v>341</v>
      </c>
      <c r="K9" s="56" t="s">
        <v>341</v>
      </c>
      <c r="L9" s="56" t="s">
        <v>341</v>
      </c>
      <c r="M9" s="56" t="s">
        <v>341</v>
      </c>
      <c r="N9" s="56" t="s">
        <v>341</v>
      </c>
      <c r="O9" s="57" t="s">
        <v>341</v>
      </c>
      <c r="P9" s="55" t="s">
        <v>341</v>
      </c>
      <c r="Q9" s="56" t="s">
        <v>341</v>
      </c>
      <c r="R9" s="56" t="s">
        <v>341</v>
      </c>
      <c r="S9" s="56" t="s">
        <v>341</v>
      </c>
      <c r="T9" s="56" t="s">
        <v>341</v>
      </c>
      <c r="U9" s="57" t="s">
        <v>341</v>
      </c>
      <c r="V9" s="55" t="s">
        <v>341</v>
      </c>
      <c r="W9" s="56" t="s">
        <v>341</v>
      </c>
      <c r="X9" s="56" t="s">
        <v>341</v>
      </c>
      <c r="Y9" s="56" t="s">
        <v>341</v>
      </c>
      <c r="Z9" s="56" t="s">
        <v>341</v>
      </c>
      <c r="AA9" s="57" t="s">
        <v>341</v>
      </c>
      <c r="AB9" s="55" t="s">
        <v>341</v>
      </c>
      <c r="AC9" s="56" t="s">
        <v>341</v>
      </c>
      <c r="AD9" s="56" t="s">
        <v>341</v>
      </c>
      <c r="AE9" s="56" t="s">
        <v>341</v>
      </c>
      <c r="AF9" s="56" t="s">
        <v>341</v>
      </c>
      <c r="AG9" s="57" t="s">
        <v>341</v>
      </c>
      <c r="AH9" s="58" t="s">
        <v>341</v>
      </c>
      <c r="AI9" s="59" t="s">
        <v>341</v>
      </c>
      <c r="AJ9" s="59" t="s">
        <v>341</v>
      </c>
      <c r="AK9" s="59" t="s">
        <v>341</v>
      </c>
      <c r="AL9" s="59" t="s">
        <v>341</v>
      </c>
      <c r="AN9" s="404"/>
      <c r="AO9" s="405"/>
      <c r="AP9" s="405"/>
      <c r="AQ9" s="405"/>
      <c r="AR9" s="405"/>
      <c r="AS9" s="406"/>
      <c r="AT9" s="385"/>
      <c r="AU9" s="385"/>
    </row>
    <row r="10" spans="2:47" ht="17" x14ac:dyDescent="0.2">
      <c r="B10" s="399"/>
      <c r="C10" s="399"/>
      <c r="D10" s="400"/>
      <c r="E10" s="371"/>
      <c r="F10" s="375"/>
      <c r="G10" s="375"/>
      <c r="H10" s="375"/>
      <c r="I10" s="370"/>
      <c r="J10" s="55" t="s">
        <v>341</v>
      </c>
      <c r="K10" s="56" t="s">
        <v>341</v>
      </c>
      <c r="L10" s="56" t="s">
        <v>341</v>
      </c>
      <c r="M10" s="56" t="s">
        <v>341</v>
      </c>
      <c r="N10" s="56" t="s">
        <v>341</v>
      </c>
      <c r="O10" s="57" t="s">
        <v>341</v>
      </c>
      <c r="P10" s="55" t="s">
        <v>341</v>
      </c>
      <c r="Q10" s="56" t="s">
        <v>341</v>
      </c>
      <c r="R10" s="56" t="s">
        <v>341</v>
      </c>
      <c r="S10" s="56" t="s">
        <v>341</v>
      </c>
      <c r="T10" s="56" t="s">
        <v>341</v>
      </c>
      <c r="U10" s="57" t="s">
        <v>341</v>
      </c>
      <c r="V10" s="55" t="s">
        <v>341</v>
      </c>
      <c r="W10" s="56" t="s">
        <v>341</v>
      </c>
      <c r="X10" s="56" t="s">
        <v>341</v>
      </c>
      <c r="Y10" s="56" t="s">
        <v>341</v>
      </c>
      <c r="Z10" s="56" t="s">
        <v>341</v>
      </c>
      <c r="AA10" s="57" t="s">
        <v>341</v>
      </c>
      <c r="AB10" s="55" t="s">
        <v>341</v>
      </c>
      <c r="AC10" s="56" t="s">
        <v>341</v>
      </c>
      <c r="AD10" s="56" t="s">
        <v>341</v>
      </c>
      <c r="AE10" s="56" t="s">
        <v>341</v>
      </c>
      <c r="AF10" s="56" t="s">
        <v>341</v>
      </c>
      <c r="AG10" s="57" t="s">
        <v>341</v>
      </c>
      <c r="AH10" s="58" t="s">
        <v>341</v>
      </c>
      <c r="AI10" s="59" t="s">
        <v>341</v>
      </c>
      <c r="AJ10" s="59" t="s">
        <v>341</v>
      </c>
      <c r="AK10" s="59" t="s">
        <v>341</v>
      </c>
      <c r="AL10" s="59" t="s">
        <v>341</v>
      </c>
      <c r="AN10" s="404"/>
      <c r="AO10" s="405"/>
      <c r="AP10" s="405"/>
      <c r="AQ10" s="405"/>
      <c r="AR10" s="405"/>
      <c r="AS10" s="406"/>
      <c r="AT10" s="385"/>
      <c r="AU10" s="385"/>
    </row>
    <row r="11" spans="2:47" ht="17" x14ac:dyDescent="0.2">
      <c r="B11" s="399"/>
      <c r="C11" s="399"/>
      <c r="D11" s="400"/>
      <c r="E11" s="371"/>
      <c r="F11" s="375"/>
      <c r="G11" s="375"/>
      <c r="H11" s="375"/>
      <c r="I11" s="370"/>
      <c r="J11" s="55" t="s">
        <v>341</v>
      </c>
      <c r="K11" s="56" t="s">
        <v>341</v>
      </c>
      <c r="L11" s="56" t="s">
        <v>341</v>
      </c>
      <c r="M11" s="56" t="s">
        <v>341</v>
      </c>
      <c r="N11" s="56" t="s">
        <v>341</v>
      </c>
      <c r="O11" s="57" t="s">
        <v>341</v>
      </c>
      <c r="P11" s="55" t="s">
        <v>341</v>
      </c>
      <c r="Q11" s="56" t="s">
        <v>341</v>
      </c>
      <c r="R11" s="56" t="s">
        <v>341</v>
      </c>
      <c r="S11" s="56" t="s">
        <v>341</v>
      </c>
      <c r="T11" s="56" t="s">
        <v>341</v>
      </c>
      <c r="U11" s="57" t="s">
        <v>341</v>
      </c>
      <c r="V11" s="55" t="s">
        <v>341</v>
      </c>
      <c r="W11" s="56" t="s">
        <v>341</v>
      </c>
      <c r="X11" s="56" t="s">
        <v>341</v>
      </c>
      <c r="Y11" s="56" t="s">
        <v>341</v>
      </c>
      <c r="Z11" s="56" t="s">
        <v>341</v>
      </c>
      <c r="AA11" s="57" t="s">
        <v>341</v>
      </c>
      <c r="AB11" s="55" t="s">
        <v>341</v>
      </c>
      <c r="AC11" s="56" t="s">
        <v>341</v>
      </c>
      <c r="AD11" s="56" t="s">
        <v>341</v>
      </c>
      <c r="AE11" s="56" t="s">
        <v>341</v>
      </c>
      <c r="AF11" s="56" t="s">
        <v>341</v>
      </c>
      <c r="AG11" s="57" t="s">
        <v>341</v>
      </c>
      <c r="AH11" s="58" t="s">
        <v>341</v>
      </c>
      <c r="AI11" s="59" t="s">
        <v>341</v>
      </c>
      <c r="AJ11" s="59" t="s">
        <v>341</v>
      </c>
      <c r="AK11" s="59" t="s">
        <v>341</v>
      </c>
      <c r="AL11" s="59" t="s">
        <v>341</v>
      </c>
      <c r="AN11" s="404"/>
      <c r="AO11" s="405"/>
      <c r="AP11" s="405"/>
      <c r="AQ11" s="405"/>
      <c r="AR11" s="405"/>
      <c r="AS11" s="406"/>
      <c r="AT11" s="385"/>
      <c r="AU11" s="385"/>
    </row>
    <row r="12" spans="2:47" ht="17" x14ac:dyDescent="0.2">
      <c r="B12" s="399"/>
      <c r="C12" s="399"/>
      <c r="D12" s="400"/>
      <c r="E12" s="371"/>
      <c r="F12" s="375"/>
      <c r="G12" s="375"/>
      <c r="H12" s="375"/>
      <c r="I12" s="370"/>
      <c r="J12" s="55" t="s">
        <v>341</v>
      </c>
      <c r="K12" s="56" t="s">
        <v>341</v>
      </c>
      <c r="L12" s="56" t="s">
        <v>341</v>
      </c>
      <c r="M12" s="56" t="s">
        <v>341</v>
      </c>
      <c r="N12" s="56" t="s">
        <v>341</v>
      </c>
      <c r="O12" s="57" t="s">
        <v>341</v>
      </c>
      <c r="P12" s="55" t="s">
        <v>341</v>
      </c>
      <c r="Q12" s="56" t="s">
        <v>341</v>
      </c>
      <c r="R12" s="56" t="s">
        <v>341</v>
      </c>
      <c r="S12" s="56" t="s">
        <v>341</v>
      </c>
      <c r="T12" s="56" t="s">
        <v>341</v>
      </c>
      <c r="U12" s="57" t="s">
        <v>341</v>
      </c>
      <c r="V12" s="55" t="s">
        <v>341</v>
      </c>
      <c r="W12" s="56" t="s">
        <v>341</v>
      </c>
      <c r="X12" s="56" t="s">
        <v>341</v>
      </c>
      <c r="Y12" s="56" t="s">
        <v>341</v>
      </c>
      <c r="Z12" s="56" t="s">
        <v>341</v>
      </c>
      <c r="AA12" s="57" t="s">
        <v>341</v>
      </c>
      <c r="AB12" s="55" t="s">
        <v>341</v>
      </c>
      <c r="AC12" s="56" t="s">
        <v>341</v>
      </c>
      <c r="AD12" s="56" t="s">
        <v>341</v>
      </c>
      <c r="AE12" s="56" t="s">
        <v>341</v>
      </c>
      <c r="AF12" s="56" t="s">
        <v>341</v>
      </c>
      <c r="AG12" s="57" t="s">
        <v>341</v>
      </c>
      <c r="AH12" s="58" t="s">
        <v>341</v>
      </c>
      <c r="AI12" s="59" t="s">
        <v>341</v>
      </c>
      <c r="AJ12" s="59" t="s">
        <v>341</v>
      </c>
      <c r="AK12" s="59" t="s">
        <v>341</v>
      </c>
      <c r="AL12" s="59" t="s">
        <v>341</v>
      </c>
      <c r="AN12" s="404"/>
      <c r="AO12" s="405"/>
      <c r="AP12" s="405"/>
      <c r="AQ12" s="405"/>
      <c r="AR12" s="405"/>
      <c r="AS12" s="406"/>
      <c r="AT12" s="385"/>
      <c r="AU12" s="385"/>
    </row>
    <row r="13" spans="2:47" ht="17" x14ac:dyDescent="0.2">
      <c r="B13" s="399"/>
      <c r="C13" s="399"/>
      <c r="D13" s="400"/>
      <c r="E13" s="371"/>
      <c r="F13" s="375"/>
      <c r="G13" s="375"/>
      <c r="H13" s="375"/>
      <c r="I13" s="370"/>
      <c r="J13" s="55" t="s">
        <v>341</v>
      </c>
      <c r="K13" s="56" t="s">
        <v>341</v>
      </c>
      <c r="L13" s="56" t="s">
        <v>341</v>
      </c>
      <c r="M13" s="56" t="s">
        <v>341</v>
      </c>
      <c r="N13" s="56" t="s">
        <v>341</v>
      </c>
      <c r="O13" s="57" t="s">
        <v>341</v>
      </c>
      <c r="P13" s="55" t="s">
        <v>341</v>
      </c>
      <c r="Q13" s="56" t="s">
        <v>341</v>
      </c>
      <c r="R13" s="56" t="s">
        <v>341</v>
      </c>
      <c r="S13" s="56" t="s">
        <v>341</v>
      </c>
      <c r="T13" s="56" t="s">
        <v>341</v>
      </c>
      <c r="U13" s="57" t="s">
        <v>341</v>
      </c>
      <c r="V13" s="55" t="s">
        <v>341</v>
      </c>
      <c r="W13" s="56" t="s">
        <v>341</v>
      </c>
      <c r="X13" s="56" t="s">
        <v>341</v>
      </c>
      <c r="Y13" s="56" t="s">
        <v>341</v>
      </c>
      <c r="Z13" s="56" t="s">
        <v>341</v>
      </c>
      <c r="AA13" s="57" t="s">
        <v>341</v>
      </c>
      <c r="AB13" s="55" t="s">
        <v>341</v>
      </c>
      <c r="AC13" s="56" t="s">
        <v>341</v>
      </c>
      <c r="AD13" s="56" t="s">
        <v>341</v>
      </c>
      <c r="AE13" s="56" t="s">
        <v>341</v>
      </c>
      <c r="AF13" s="56" t="s">
        <v>341</v>
      </c>
      <c r="AG13" s="57" t="s">
        <v>341</v>
      </c>
      <c r="AH13" s="58" t="s">
        <v>341</v>
      </c>
      <c r="AI13" s="59" t="s">
        <v>341</v>
      </c>
      <c r="AJ13" s="59" t="s">
        <v>341</v>
      </c>
      <c r="AK13" s="59" t="s">
        <v>341</v>
      </c>
      <c r="AL13" s="59" t="s">
        <v>341</v>
      </c>
      <c r="AN13" s="404"/>
      <c r="AO13" s="405"/>
      <c r="AP13" s="405"/>
      <c r="AQ13" s="405"/>
      <c r="AR13" s="405"/>
      <c r="AS13" s="406"/>
      <c r="AT13" s="385"/>
      <c r="AU13" s="385"/>
    </row>
    <row r="14" spans="2:47" ht="5.25" customHeight="1" thickBot="1" x14ac:dyDescent="0.25">
      <c r="B14" s="399"/>
      <c r="C14" s="399"/>
      <c r="D14" s="400"/>
      <c r="E14" s="371"/>
      <c r="F14" s="375"/>
      <c r="G14" s="375"/>
      <c r="H14" s="375"/>
      <c r="I14" s="370"/>
      <c r="J14" s="55" t="s">
        <v>341</v>
      </c>
      <c r="K14" s="56" t="s">
        <v>341</v>
      </c>
      <c r="L14" s="56" t="s">
        <v>341</v>
      </c>
      <c r="M14" s="56" t="s">
        <v>341</v>
      </c>
      <c r="N14" s="56" t="s">
        <v>341</v>
      </c>
      <c r="O14" s="57" t="s">
        <v>341</v>
      </c>
      <c r="P14" s="55" t="s">
        <v>341</v>
      </c>
      <c r="Q14" s="56" t="s">
        <v>341</v>
      </c>
      <c r="R14" s="56" t="s">
        <v>341</v>
      </c>
      <c r="S14" s="56" t="s">
        <v>341</v>
      </c>
      <c r="T14" s="56" t="s">
        <v>341</v>
      </c>
      <c r="U14" s="57" t="s">
        <v>341</v>
      </c>
      <c r="V14" s="55" t="s">
        <v>341</v>
      </c>
      <c r="W14" s="56" t="s">
        <v>341</v>
      </c>
      <c r="X14" s="56" t="s">
        <v>341</v>
      </c>
      <c r="Y14" s="56" t="s">
        <v>341</v>
      </c>
      <c r="Z14" s="56" t="s">
        <v>341</v>
      </c>
      <c r="AA14" s="57" t="s">
        <v>341</v>
      </c>
      <c r="AB14" s="55" t="s">
        <v>341</v>
      </c>
      <c r="AC14" s="56" t="s">
        <v>341</v>
      </c>
      <c r="AD14" s="56" t="s">
        <v>341</v>
      </c>
      <c r="AE14" s="56" t="s">
        <v>341</v>
      </c>
      <c r="AF14" s="56" t="s">
        <v>341</v>
      </c>
      <c r="AG14" s="57" t="s">
        <v>341</v>
      </c>
      <c r="AH14" s="58" t="s">
        <v>341</v>
      </c>
      <c r="AI14" s="59" t="s">
        <v>341</v>
      </c>
      <c r="AJ14" s="59" t="s">
        <v>341</v>
      </c>
      <c r="AK14" s="59" t="s">
        <v>341</v>
      </c>
      <c r="AL14" s="59" t="s">
        <v>341</v>
      </c>
      <c r="AN14" s="404"/>
      <c r="AO14" s="405"/>
      <c r="AP14" s="405"/>
      <c r="AQ14" s="405"/>
      <c r="AR14" s="405"/>
      <c r="AS14" s="406"/>
      <c r="AT14" s="385"/>
      <c r="AU14" s="385"/>
    </row>
    <row r="15" spans="2:47" ht="18" hidden="1" thickBot="1" x14ac:dyDescent="0.25">
      <c r="B15" s="399"/>
      <c r="C15" s="399"/>
      <c r="D15" s="400"/>
      <c r="E15" s="371"/>
      <c r="F15" s="375"/>
      <c r="G15" s="375"/>
      <c r="H15" s="375"/>
      <c r="I15" s="370"/>
      <c r="J15" s="55" t="s">
        <v>341</v>
      </c>
      <c r="K15" s="56" t="s">
        <v>341</v>
      </c>
      <c r="L15" s="56" t="s">
        <v>341</v>
      </c>
      <c r="M15" s="56" t="s">
        <v>341</v>
      </c>
      <c r="N15" s="56" t="s">
        <v>341</v>
      </c>
      <c r="O15" s="57" t="s">
        <v>341</v>
      </c>
      <c r="P15" s="55" t="s">
        <v>341</v>
      </c>
      <c r="Q15" s="56" t="s">
        <v>341</v>
      </c>
      <c r="R15" s="56" t="s">
        <v>341</v>
      </c>
      <c r="S15" s="56" t="s">
        <v>341</v>
      </c>
      <c r="T15" s="56" t="s">
        <v>341</v>
      </c>
      <c r="U15" s="57" t="s">
        <v>341</v>
      </c>
      <c r="V15" s="55" t="s">
        <v>341</v>
      </c>
      <c r="W15" s="56" t="s">
        <v>341</v>
      </c>
      <c r="X15" s="56" t="s">
        <v>341</v>
      </c>
      <c r="Y15" s="56" t="s">
        <v>341</v>
      </c>
      <c r="Z15" s="56" t="s">
        <v>341</v>
      </c>
      <c r="AA15" s="57" t="s">
        <v>341</v>
      </c>
      <c r="AB15" s="55" t="s">
        <v>341</v>
      </c>
      <c r="AC15" s="56" t="s">
        <v>341</v>
      </c>
      <c r="AD15" s="56" t="s">
        <v>341</v>
      </c>
      <c r="AE15" s="56" t="s">
        <v>341</v>
      </c>
      <c r="AF15" s="56" t="s">
        <v>341</v>
      </c>
      <c r="AG15" s="57" t="s">
        <v>341</v>
      </c>
      <c r="AH15" s="58" t="s">
        <v>341</v>
      </c>
      <c r="AI15" s="59" t="s">
        <v>341</v>
      </c>
      <c r="AJ15" s="59" t="s">
        <v>341</v>
      </c>
      <c r="AK15" s="59" t="s">
        <v>341</v>
      </c>
      <c r="AL15" s="59" t="s">
        <v>341</v>
      </c>
      <c r="AN15" s="404"/>
      <c r="AO15" s="405"/>
      <c r="AP15" s="405"/>
      <c r="AQ15" s="405"/>
      <c r="AR15" s="405"/>
      <c r="AS15" s="406"/>
      <c r="AT15" s="36"/>
      <c r="AU15" s="36"/>
    </row>
    <row r="16" spans="2:47" ht="18" hidden="1" thickBot="1" x14ac:dyDescent="0.25">
      <c r="B16" s="399"/>
      <c r="C16" s="399"/>
      <c r="D16" s="400"/>
      <c r="E16" s="371"/>
      <c r="F16" s="375"/>
      <c r="G16" s="375"/>
      <c r="H16" s="375"/>
      <c r="I16" s="370"/>
      <c r="J16" s="55" t="s">
        <v>341</v>
      </c>
      <c r="K16" s="56" t="s">
        <v>341</v>
      </c>
      <c r="L16" s="56" t="s">
        <v>341</v>
      </c>
      <c r="M16" s="56" t="s">
        <v>341</v>
      </c>
      <c r="N16" s="56" t="s">
        <v>341</v>
      </c>
      <c r="O16" s="57" t="s">
        <v>341</v>
      </c>
      <c r="P16" s="55" t="s">
        <v>341</v>
      </c>
      <c r="Q16" s="56" t="s">
        <v>341</v>
      </c>
      <c r="R16" s="56" t="s">
        <v>341</v>
      </c>
      <c r="S16" s="56" t="s">
        <v>341</v>
      </c>
      <c r="T16" s="56" t="s">
        <v>341</v>
      </c>
      <c r="U16" s="57" t="s">
        <v>341</v>
      </c>
      <c r="V16" s="55" t="s">
        <v>341</v>
      </c>
      <c r="W16" s="56" t="s">
        <v>341</v>
      </c>
      <c r="X16" s="56" t="s">
        <v>341</v>
      </c>
      <c r="Y16" s="56" t="s">
        <v>341</v>
      </c>
      <c r="Z16" s="56" t="s">
        <v>341</v>
      </c>
      <c r="AA16" s="57" t="s">
        <v>341</v>
      </c>
      <c r="AB16" s="55" t="s">
        <v>341</v>
      </c>
      <c r="AC16" s="56" t="s">
        <v>341</v>
      </c>
      <c r="AD16" s="56" t="s">
        <v>341</v>
      </c>
      <c r="AE16" s="56" t="s">
        <v>341</v>
      </c>
      <c r="AF16" s="56" t="s">
        <v>341</v>
      </c>
      <c r="AG16" s="57" t="s">
        <v>341</v>
      </c>
      <c r="AH16" s="58" t="s">
        <v>341</v>
      </c>
      <c r="AI16" s="59" t="s">
        <v>341</v>
      </c>
      <c r="AJ16" s="59" t="s">
        <v>341</v>
      </c>
      <c r="AK16" s="59" t="s">
        <v>341</v>
      </c>
      <c r="AL16" s="59" t="s">
        <v>341</v>
      </c>
      <c r="AN16" s="404"/>
      <c r="AO16" s="405"/>
      <c r="AP16" s="405"/>
      <c r="AQ16" s="405"/>
      <c r="AR16" s="405"/>
      <c r="AS16" s="406"/>
      <c r="AT16" s="36"/>
      <c r="AU16" s="36"/>
    </row>
    <row r="17" spans="2:47" ht="18" hidden="1" thickBot="1" x14ac:dyDescent="0.25">
      <c r="B17" s="399"/>
      <c r="C17" s="399"/>
      <c r="D17" s="400"/>
      <c r="E17" s="372"/>
      <c r="F17" s="373"/>
      <c r="G17" s="373"/>
      <c r="H17" s="373"/>
      <c r="I17" s="374"/>
      <c r="J17" s="60" t="s">
        <v>341</v>
      </c>
      <c r="K17" s="61" t="s">
        <v>341</v>
      </c>
      <c r="L17" s="61" t="s">
        <v>341</v>
      </c>
      <c r="M17" s="61" t="s">
        <v>341</v>
      </c>
      <c r="N17" s="61" t="s">
        <v>341</v>
      </c>
      <c r="O17" s="62" t="s">
        <v>341</v>
      </c>
      <c r="P17" s="55" t="s">
        <v>341</v>
      </c>
      <c r="Q17" s="56" t="s">
        <v>341</v>
      </c>
      <c r="R17" s="56" t="s">
        <v>341</v>
      </c>
      <c r="S17" s="56" t="s">
        <v>341</v>
      </c>
      <c r="T17" s="56" t="s">
        <v>341</v>
      </c>
      <c r="U17" s="57" t="s">
        <v>341</v>
      </c>
      <c r="V17" s="60" t="s">
        <v>341</v>
      </c>
      <c r="W17" s="61" t="s">
        <v>341</v>
      </c>
      <c r="X17" s="61" t="s">
        <v>341</v>
      </c>
      <c r="Y17" s="61" t="s">
        <v>341</v>
      </c>
      <c r="Z17" s="61" t="s">
        <v>341</v>
      </c>
      <c r="AA17" s="62" t="s">
        <v>341</v>
      </c>
      <c r="AB17" s="55" t="s">
        <v>341</v>
      </c>
      <c r="AC17" s="56" t="s">
        <v>341</v>
      </c>
      <c r="AD17" s="56" t="s">
        <v>341</v>
      </c>
      <c r="AE17" s="56" t="s">
        <v>341</v>
      </c>
      <c r="AF17" s="56" t="s">
        <v>341</v>
      </c>
      <c r="AG17" s="57" t="s">
        <v>341</v>
      </c>
      <c r="AH17" s="63" t="s">
        <v>341</v>
      </c>
      <c r="AI17" s="64" t="s">
        <v>341</v>
      </c>
      <c r="AJ17" s="64" t="s">
        <v>341</v>
      </c>
      <c r="AK17" s="64" t="s">
        <v>341</v>
      </c>
      <c r="AL17" s="64" t="s">
        <v>341</v>
      </c>
      <c r="AN17" s="407"/>
      <c r="AO17" s="408"/>
      <c r="AP17" s="408"/>
      <c r="AQ17" s="408"/>
      <c r="AR17" s="408"/>
      <c r="AS17" s="409"/>
      <c r="AT17" s="36"/>
      <c r="AU17" s="36"/>
    </row>
    <row r="18" spans="2:47" ht="15.75" customHeight="1" x14ac:dyDescent="0.2">
      <c r="B18" s="399"/>
      <c r="C18" s="399"/>
      <c r="D18" s="400"/>
      <c r="E18" s="365" t="s">
        <v>162</v>
      </c>
      <c r="F18" s="366"/>
      <c r="G18" s="366"/>
      <c r="H18" s="366"/>
      <c r="I18" s="366"/>
      <c r="J18" s="197" t="s">
        <v>341</v>
      </c>
      <c r="K18" s="198" t="s">
        <v>341</v>
      </c>
      <c r="L18" s="198" t="s">
        <v>341</v>
      </c>
      <c r="M18" s="198" t="s">
        <v>341</v>
      </c>
      <c r="N18" s="198" t="s">
        <v>341</v>
      </c>
      <c r="O18" s="199" t="s">
        <v>341</v>
      </c>
      <c r="P18" s="197" t="s">
        <v>341</v>
      </c>
      <c r="Q18" s="198" t="s">
        <v>341</v>
      </c>
      <c r="R18" s="65" t="s">
        <v>341</v>
      </c>
      <c r="S18" s="65" t="s">
        <v>341</v>
      </c>
      <c r="T18" s="65" t="s">
        <v>341</v>
      </c>
      <c r="U18" s="66" t="s">
        <v>341</v>
      </c>
      <c r="V18" s="50" t="s">
        <v>341</v>
      </c>
      <c r="W18" s="51" t="s">
        <v>341</v>
      </c>
      <c r="X18" s="51" t="s">
        <v>341</v>
      </c>
      <c r="Y18" s="51" t="s">
        <v>341</v>
      </c>
      <c r="Z18" s="51" t="s">
        <v>341</v>
      </c>
      <c r="AA18" s="52" t="s">
        <v>341</v>
      </c>
      <c r="AB18" s="50" t="s">
        <v>341</v>
      </c>
      <c r="AC18" s="51" t="s">
        <v>341</v>
      </c>
      <c r="AD18" s="51" t="s">
        <v>341</v>
      </c>
      <c r="AE18" s="51" t="s">
        <v>341</v>
      </c>
      <c r="AF18" s="51" t="s">
        <v>341</v>
      </c>
      <c r="AG18" s="52" t="s">
        <v>341</v>
      </c>
      <c r="AH18" s="53" t="s">
        <v>341</v>
      </c>
      <c r="AI18" s="54" t="s">
        <v>341</v>
      </c>
      <c r="AJ18" s="54" t="s">
        <v>341</v>
      </c>
      <c r="AK18" s="54" t="s">
        <v>341</v>
      </c>
      <c r="AL18" s="54" t="s">
        <v>341</v>
      </c>
      <c r="AN18" s="410" t="s">
        <v>163</v>
      </c>
      <c r="AO18" s="411"/>
      <c r="AP18" s="411"/>
      <c r="AQ18" s="411"/>
      <c r="AR18" s="411"/>
      <c r="AS18" s="411"/>
      <c r="AT18" s="416" t="s">
        <v>342</v>
      </c>
      <c r="AU18" s="417"/>
    </row>
    <row r="19" spans="2:47" ht="15.75" customHeight="1" x14ac:dyDescent="0.2">
      <c r="B19" s="399"/>
      <c r="C19" s="399"/>
      <c r="D19" s="400"/>
      <c r="E19" s="368"/>
      <c r="F19" s="375"/>
      <c r="G19" s="375"/>
      <c r="H19" s="375"/>
      <c r="I19" s="375"/>
      <c r="J19" s="200" t="s">
        <v>341</v>
      </c>
      <c r="K19" s="201" t="s">
        <v>341</v>
      </c>
      <c r="L19" s="201" t="s">
        <v>341</v>
      </c>
      <c r="M19" s="201" t="s">
        <v>341</v>
      </c>
      <c r="N19" s="201" t="s">
        <v>341</v>
      </c>
      <c r="O19" s="202" t="s">
        <v>341</v>
      </c>
      <c r="P19" s="200" t="s">
        <v>341</v>
      </c>
      <c r="Q19" s="201" t="s">
        <v>341</v>
      </c>
      <c r="R19" s="68" t="s">
        <v>341</v>
      </c>
      <c r="S19" s="68" t="s">
        <v>341</v>
      </c>
      <c r="T19" s="68" t="s">
        <v>341</v>
      </c>
      <c r="U19" s="69" t="s">
        <v>341</v>
      </c>
      <c r="V19" s="55" t="s">
        <v>341</v>
      </c>
      <c r="W19" s="56" t="s">
        <v>341</v>
      </c>
      <c r="X19" s="56" t="s">
        <v>341</v>
      </c>
      <c r="Y19" s="56" t="s">
        <v>341</v>
      </c>
      <c r="Z19" s="56" t="s">
        <v>341</v>
      </c>
      <c r="AA19" s="57" t="s">
        <v>341</v>
      </c>
      <c r="AB19" s="55" t="s">
        <v>341</v>
      </c>
      <c r="AC19" s="56" t="s">
        <v>341</v>
      </c>
      <c r="AD19" s="56" t="s">
        <v>341</v>
      </c>
      <c r="AE19" s="56" t="s">
        <v>341</v>
      </c>
      <c r="AF19" s="56" t="s">
        <v>341</v>
      </c>
      <c r="AG19" s="57" t="s">
        <v>341</v>
      </c>
      <c r="AH19" s="58" t="s">
        <v>341</v>
      </c>
      <c r="AI19" s="59" t="s">
        <v>341</v>
      </c>
      <c r="AJ19" s="59" t="s">
        <v>341</v>
      </c>
      <c r="AK19" s="59" t="s">
        <v>341</v>
      </c>
      <c r="AL19" s="59" t="s">
        <v>341</v>
      </c>
      <c r="AN19" s="412"/>
      <c r="AO19" s="413"/>
      <c r="AP19" s="413"/>
      <c r="AQ19" s="413"/>
      <c r="AR19" s="413"/>
      <c r="AS19" s="413"/>
      <c r="AT19" s="418"/>
      <c r="AU19" s="419"/>
    </row>
    <row r="20" spans="2:47" ht="15.75" customHeight="1" x14ac:dyDescent="0.2">
      <c r="B20" s="399"/>
      <c r="C20" s="399"/>
      <c r="D20" s="400"/>
      <c r="E20" s="371"/>
      <c r="F20" s="375"/>
      <c r="G20" s="375"/>
      <c r="H20" s="375"/>
      <c r="I20" s="375"/>
      <c r="J20" s="200" t="s">
        <v>341</v>
      </c>
      <c r="K20" s="201" t="s">
        <v>341</v>
      </c>
      <c r="L20" s="201" t="s">
        <v>341</v>
      </c>
      <c r="M20" s="201" t="s">
        <v>341</v>
      </c>
      <c r="N20" s="201" t="s">
        <v>341</v>
      </c>
      <c r="O20" s="202" t="s">
        <v>341</v>
      </c>
      <c r="P20" s="200" t="s">
        <v>341</v>
      </c>
      <c r="Q20" s="201" t="s">
        <v>341</v>
      </c>
      <c r="R20" s="68" t="s">
        <v>341</v>
      </c>
      <c r="S20" s="68" t="s">
        <v>341</v>
      </c>
      <c r="T20" s="68" t="s">
        <v>341</v>
      </c>
      <c r="U20" s="69" t="s">
        <v>341</v>
      </c>
      <c r="V20" s="55" t="s">
        <v>341</v>
      </c>
      <c r="W20" s="56" t="s">
        <v>341</v>
      </c>
      <c r="X20" s="56" t="s">
        <v>341</v>
      </c>
      <c r="Y20" s="56" t="s">
        <v>341</v>
      </c>
      <c r="Z20" s="56" t="s">
        <v>341</v>
      </c>
      <c r="AA20" s="57" t="s">
        <v>341</v>
      </c>
      <c r="AB20" s="55" t="s">
        <v>341</v>
      </c>
      <c r="AC20" s="56" t="s">
        <v>341</v>
      </c>
      <c r="AD20" s="56" t="s">
        <v>341</v>
      </c>
      <c r="AE20" s="56" t="s">
        <v>341</v>
      </c>
      <c r="AF20" s="56" t="s">
        <v>341</v>
      </c>
      <c r="AG20" s="57" t="s">
        <v>341</v>
      </c>
      <c r="AH20" s="58" t="s">
        <v>341</v>
      </c>
      <c r="AI20" s="59" t="s">
        <v>341</v>
      </c>
      <c r="AJ20" s="59" t="s">
        <v>341</v>
      </c>
      <c r="AK20" s="59" t="s">
        <v>341</v>
      </c>
      <c r="AL20" s="59" t="s">
        <v>341</v>
      </c>
      <c r="AN20" s="412"/>
      <c r="AO20" s="413"/>
      <c r="AP20" s="413"/>
      <c r="AQ20" s="413"/>
      <c r="AR20" s="413"/>
      <c r="AS20" s="413"/>
      <c r="AT20" s="418"/>
      <c r="AU20" s="419"/>
    </row>
    <row r="21" spans="2:47" ht="15.75" customHeight="1" x14ac:dyDescent="0.2">
      <c r="B21" s="399"/>
      <c r="C21" s="399"/>
      <c r="D21" s="400"/>
      <c r="E21" s="371"/>
      <c r="F21" s="375"/>
      <c r="G21" s="375"/>
      <c r="H21" s="375"/>
      <c r="I21" s="375"/>
      <c r="J21" s="200" t="s">
        <v>341</v>
      </c>
      <c r="K21" s="201" t="s">
        <v>341</v>
      </c>
      <c r="L21" s="201" t="s">
        <v>341</v>
      </c>
      <c r="M21" s="201" t="s">
        <v>341</v>
      </c>
      <c r="N21" s="201" t="s">
        <v>341</v>
      </c>
      <c r="O21" s="202" t="s">
        <v>341</v>
      </c>
      <c r="P21" s="200" t="s">
        <v>341</v>
      </c>
      <c r="Q21" s="201" t="s">
        <v>341</v>
      </c>
      <c r="R21" s="68" t="s">
        <v>341</v>
      </c>
      <c r="S21" s="68" t="s">
        <v>341</v>
      </c>
      <c r="T21" s="68" t="s">
        <v>341</v>
      </c>
      <c r="U21" s="69" t="s">
        <v>341</v>
      </c>
      <c r="V21" s="55" t="s">
        <v>341</v>
      </c>
      <c r="W21" s="56" t="s">
        <v>341</v>
      </c>
      <c r="X21" s="56" t="s">
        <v>341</v>
      </c>
      <c r="Y21" s="56" t="s">
        <v>341</v>
      </c>
      <c r="Z21" s="56" t="s">
        <v>341</v>
      </c>
      <c r="AA21" s="57" t="s">
        <v>341</v>
      </c>
      <c r="AB21" s="55" t="s">
        <v>341</v>
      </c>
      <c r="AC21" s="56" t="s">
        <v>341</v>
      </c>
      <c r="AD21" s="56" t="s">
        <v>341</v>
      </c>
      <c r="AE21" s="56" t="s">
        <v>341</v>
      </c>
      <c r="AF21" s="56" t="s">
        <v>341</v>
      </c>
      <c r="AG21" s="57" t="s">
        <v>341</v>
      </c>
      <c r="AH21" s="58" t="s">
        <v>341</v>
      </c>
      <c r="AI21" s="59" t="s">
        <v>341</v>
      </c>
      <c r="AJ21" s="59" t="s">
        <v>341</v>
      </c>
      <c r="AK21" s="59" t="s">
        <v>341</v>
      </c>
      <c r="AL21" s="59" t="s">
        <v>341</v>
      </c>
      <c r="AN21" s="412"/>
      <c r="AO21" s="413"/>
      <c r="AP21" s="413"/>
      <c r="AQ21" s="413"/>
      <c r="AR21" s="413"/>
      <c r="AS21" s="413"/>
      <c r="AT21" s="418"/>
      <c r="AU21" s="419"/>
    </row>
    <row r="22" spans="2:47" ht="15.75" customHeight="1" x14ac:dyDescent="0.2">
      <c r="B22" s="399"/>
      <c r="C22" s="399"/>
      <c r="D22" s="400"/>
      <c r="E22" s="371"/>
      <c r="F22" s="375"/>
      <c r="G22" s="375"/>
      <c r="H22" s="375"/>
      <c r="I22" s="375"/>
      <c r="J22" s="200" t="s">
        <v>341</v>
      </c>
      <c r="K22" s="201" t="s">
        <v>341</v>
      </c>
      <c r="L22" s="201" t="s">
        <v>341</v>
      </c>
      <c r="M22" s="201" t="s">
        <v>341</v>
      </c>
      <c r="N22" s="201" t="s">
        <v>341</v>
      </c>
      <c r="O22" s="202" t="s">
        <v>341</v>
      </c>
      <c r="P22" s="200" t="s">
        <v>341</v>
      </c>
      <c r="Q22" s="201" t="s">
        <v>341</v>
      </c>
      <c r="R22" s="68" t="s">
        <v>341</v>
      </c>
      <c r="S22" s="68" t="s">
        <v>341</v>
      </c>
      <c r="T22" s="68" t="s">
        <v>341</v>
      </c>
      <c r="U22" s="69" t="s">
        <v>341</v>
      </c>
      <c r="V22" s="55" t="s">
        <v>341</v>
      </c>
      <c r="W22" s="56" t="s">
        <v>341</v>
      </c>
      <c r="X22" s="56" t="s">
        <v>341</v>
      </c>
      <c r="Y22" s="56" t="s">
        <v>341</v>
      </c>
      <c r="Z22" s="56" t="s">
        <v>341</v>
      </c>
      <c r="AA22" s="57" t="s">
        <v>341</v>
      </c>
      <c r="AB22" s="55" t="s">
        <v>341</v>
      </c>
      <c r="AC22" s="56" t="s">
        <v>341</v>
      </c>
      <c r="AD22" s="56" t="s">
        <v>341</v>
      </c>
      <c r="AE22" s="56" t="s">
        <v>341</v>
      </c>
      <c r="AF22" s="56" t="s">
        <v>341</v>
      </c>
      <c r="AG22" s="57" t="s">
        <v>341</v>
      </c>
      <c r="AH22" s="58" t="s">
        <v>341</v>
      </c>
      <c r="AI22" s="59" t="s">
        <v>341</v>
      </c>
      <c r="AJ22" s="59" t="s">
        <v>341</v>
      </c>
      <c r="AK22" s="59" t="s">
        <v>341</v>
      </c>
      <c r="AL22" s="59" t="s">
        <v>341</v>
      </c>
      <c r="AN22" s="412"/>
      <c r="AO22" s="413"/>
      <c r="AP22" s="413"/>
      <c r="AQ22" s="413"/>
      <c r="AR22" s="413"/>
      <c r="AS22" s="413"/>
      <c r="AT22" s="418"/>
      <c r="AU22" s="419"/>
    </row>
    <row r="23" spans="2:47" ht="0.75" customHeight="1" x14ac:dyDescent="0.2">
      <c r="B23" s="399"/>
      <c r="C23" s="399"/>
      <c r="D23" s="400"/>
      <c r="E23" s="371"/>
      <c r="F23" s="375"/>
      <c r="G23" s="375"/>
      <c r="H23" s="375"/>
      <c r="I23" s="375"/>
      <c r="J23" s="200" t="s">
        <v>341</v>
      </c>
      <c r="K23" s="201" t="s">
        <v>341</v>
      </c>
      <c r="L23" s="201" t="s">
        <v>341</v>
      </c>
      <c r="M23" s="201" t="s">
        <v>341</v>
      </c>
      <c r="N23" s="201" t="s">
        <v>341</v>
      </c>
      <c r="O23" s="202" t="s">
        <v>341</v>
      </c>
      <c r="P23" s="200" t="s">
        <v>341</v>
      </c>
      <c r="Q23" s="201" t="s">
        <v>341</v>
      </c>
      <c r="R23" s="68" t="s">
        <v>341</v>
      </c>
      <c r="S23" s="68" t="s">
        <v>341</v>
      </c>
      <c r="T23" s="68" t="s">
        <v>341</v>
      </c>
      <c r="U23" s="69" t="s">
        <v>341</v>
      </c>
      <c r="V23" s="55" t="s">
        <v>341</v>
      </c>
      <c r="W23" s="56" t="s">
        <v>341</v>
      </c>
      <c r="X23" s="56" t="s">
        <v>341</v>
      </c>
      <c r="Y23" s="56" t="s">
        <v>341</v>
      </c>
      <c r="Z23" s="56" t="s">
        <v>341</v>
      </c>
      <c r="AA23" s="57" t="s">
        <v>341</v>
      </c>
      <c r="AB23" s="55" t="s">
        <v>341</v>
      </c>
      <c r="AC23" s="56" t="s">
        <v>341</v>
      </c>
      <c r="AD23" s="56" t="s">
        <v>341</v>
      </c>
      <c r="AE23" s="56" t="s">
        <v>341</v>
      </c>
      <c r="AF23" s="56" t="s">
        <v>341</v>
      </c>
      <c r="AG23" s="57" t="s">
        <v>341</v>
      </c>
      <c r="AH23" s="58" t="s">
        <v>341</v>
      </c>
      <c r="AI23" s="59" t="s">
        <v>341</v>
      </c>
      <c r="AJ23" s="59" t="s">
        <v>341</v>
      </c>
      <c r="AK23" s="59" t="s">
        <v>341</v>
      </c>
      <c r="AL23" s="59" t="s">
        <v>341</v>
      </c>
      <c r="AN23" s="412"/>
      <c r="AO23" s="413"/>
      <c r="AP23" s="413"/>
      <c r="AQ23" s="413"/>
      <c r="AR23" s="413"/>
      <c r="AS23" s="413"/>
      <c r="AT23" s="418"/>
      <c r="AU23" s="419"/>
    </row>
    <row r="24" spans="2:47" ht="15.75" hidden="1" customHeight="1" x14ac:dyDescent="0.2">
      <c r="B24" s="399"/>
      <c r="C24" s="399"/>
      <c r="D24" s="400"/>
      <c r="E24" s="371"/>
      <c r="F24" s="375"/>
      <c r="G24" s="375"/>
      <c r="H24" s="375"/>
      <c r="I24" s="375"/>
      <c r="J24" s="200" t="s">
        <v>341</v>
      </c>
      <c r="K24" s="201" t="s">
        <v>341</v>
      </c>
      <c r="L24" s="201" t="s">
        <v>341</v>
      </c>
      <c r="M24" s="201" t="s">
        <v>341</v>
      </c>
      <c r="N24" s="201" t="s">
        <v>341</v>
      </c>
      <c r="O24" s="202" t="s">
        <v>341</v>
      </c>
      <c r="P24" s="200" t="s">
        <v>341</v>
      </c>
      <c r="Q24" s="201" t="s">
        <v>341</v>
      </c>
      <c r="R24" s="68" t="s">
        <v>341</v>
      </c>
      <c r="S24" s="68" t="s">
        <v>341</v>
      </c>
      <c r="T24" s="68" t="s">
        <v>341</v>
      </c>
      <c r="U24" s="69" t="s">
        <v>341</v>
      </c>
      <c r="V24" s="55" t="s">
        <v>341</v>
      </c>
      <c r="W24" s="56" t="s">
        <v>341</v>
      </c>
      <c r="X24" s="56" t="s">
        <v>341</v>
      </c>
      <c r="Y24" s="56" t="s">
        <v>341</v>
      </c>
      <c r="Z24" s="56" t="s">
        <v>341</v>
      </c>
      <c r="AA24" s="57" t="s">
        <v>341</v>
      </c>
      <c r="AB24" s="55" t="s">
        <v>341</v>
      </c>
      <c r="AC24" s="56" t="s">
        <v>341</v>
      </c>
      <c r="AD24" s="56" t="s">
        <v>341</v>
      </c>
      <c r="AE24" s="56" t="s">
        <v>341</v>
      </c>
      <c r="AF24" s="56" t="s">
        <v>341</v>
      </c>
      <c r="AG24" s="57" t="s">
        <v>341</v>
      </c>
      <c r="AH24" s="58" t="s">
        <v>341</v>
      </c>
      <c r="AI24" s="59" t="s">
        <v>341</v>
      </c>
      <c r="AJ24" s="59" t="s">
        <v>341</v>
      </c>
      <c r="AK24" s="59" t="s">
        <v>341</v>
      </c>
      <c r="AL24" s="59" t="s">
        <v>341</v>
      </c>
      <c r="AN24" s="412"/>
      <c r="AO24" s="413"/>
      <c r="AP24" s="413"/>
      <c r="AQ24" s="413"/>
      <c r="AR24" s="413"/>
      <c r="AS24" s="413"/>
      <c r="AT24" s="418"/>
      <c r="AU24" s="419"/>
    </row>
    <row r="25" spans="2:47" ht="15.75" hidden="1" customHeight="1" thickBot="1" x14ac:dyDescent="0.25">
      <c r="B25" s="399"/>
      <c r="C25" s="399"/>
      <c r="D25" s="400"/>
      <c r="E25" s="371"/>
      <c r="F25" s="375"/>
      <c r="G25" s="375"/>
      <c r="H25" s="375"/>
      <c r="I25" s="375"/>
      <c r="J25" s="200" t="s">
        <v>341</v>
      </c>
      <c r="K25" s="201" t="s">
        <v>341</v>
      </c>
      <c r="L25" s="201" t="s">
        <v>341</v>
      </c>
      <c r="M25" s="201" t="s">
        <v>341</v>
      </c>
      <c r="N25" s="201" t="s">
        <v>341</v>
      </c>
      <c r="O25" s="202" t="s">
        <v>341</v>
      </c>
      <c r="P25" s="200" t="s">
        <v>341</v>
      </c>
      <c r="Q25" s="201" t="s">
        <v>341</v>
      </c>
      <c r="R25" s="68" t="s">
        <v>341</v>
      </c>
      <c r="S25" s="68" t="s">
        <v>341</v>
      </c>
      <c r="T25" s="68" t="s">
        <v>341</v>
      </c>
      <c r="U25" s="69" t="s">
        <v>341</v>
      </c>
      <c r="V25" s="55" t="s">
        <v>341</v>
      </c>
      <c r="W25" s="56" t="s">
        <v>341</v>
      </c>
      <c r="X25" s="56" t="s">
        <v>341</v>
      </c>
      <c r="Y25" s="56" t="s">
        <v>341</v>
      </c>
      <c r="Z25" s="56" t="s">
        <v>341</v>
      </c>
      <c r="AA25" s="57" t="s">
        <v>341</v>
      </c>
      <c r="AB25" s="55" t="s">
        <v>341</v>
      </c>
      <c r="AC25" s="56" t="s">
        <v>341</v>
      </c>
      <c r="AD25" s="56" t="s">
        <v>341</v>
      </c>
      <c r="AE25" s="56" t="s">
        <v>341</v>
      </c>
      <c r="AF25" s="56" t="s">
        <v>341</v>
      </c>
      <c r="AG25" s="57" t="s">
        <v>341</v>
      </c>
      <c r="AH25" s="58" t="s">
        <v>341</v>
      </c>
      <c r="AI25" s="59" t="s">
        <v>341</v>
      </c>
      <c r="AJ25" s="59" t="s">
        <v>341</v>
      </c>
      <c r="AK25" s="59" t="s">
        <v>341</v>
      </c>
      <c r="AL25" s="59" t="s">
        <v>341</v>
      </c>
      <c r="AN25" s="412"/>
      <c r="AO25" s="413"/>
      <c r="AP25" s="413"/>
      <c r="AQ25" s="413"/>
      <c r="AR25" s="413"/>
      <c r="AS25" s="413"/>
      <c r="AT25" s="418"/>
      <c r="AU25" s="419"/>
    </row>
    <row r="26" spans="2:47" ht="15.75" hidden="1" customHeight="1" thickBot="1" x14ac:dyDescent="0.25">
      <c r="B26" s="399"/>
      <c r="C26" s="399"/>
      <c r="D26" s="400"/>
      <c r="E26" s="371"/>
      <c r="F26" s="375"/>
      <c r="G26" s="375"/>
      <c r="H26" s="375"/>
      <c r="I26" s="375"/>
      <c r="J26" s="200" t="s">
        <v>341</v>
      </c>
      <c r="K26" s="201" t="s">
        <v>341</v>
      </c>
      <c r="L26" s="201" t="s">
        <v>341</v>
      </c>
      <c r="M26" s="201" t="s">
        <v>341</v>
      </c>
      <c r="N26" s="201" t="s">
        <v>341</v>
      </c>
      <c r="O26" s="202" t="s">
        <v>341</v>
      </c>
      <c r="P26" s="200" t="s">
        <v>341</v>
      </c>
      <c r="Q26" s="201" t="s">
        <v>341</v>
      </c>
      <c r="R26" s="68" t="s">
        <v>341</v>
      </c>
      <c r="S26" s="68" t="s">
        <v>341</v>
      </c>
      <c r="T26" s="68" t="s">
        <v>341</v>
      </c>
      <c r="U26" s="69" t="s">
        <v>341</v>
      </c>
      <c r="V26" s="55" t="s">
        <v>341</v>
      </c>
      <c r="W26" s="56" t="s">
        <v>341</v>
      </c>
      <c r="X26" s="56" t="s">
        <v>341</v>
      </c>
      <c r="Y26" s="56" t="s">
        <v>341</v>
      </c>
      <c r="Z26" s="56" t="s">
        <v>341</v>
      </c>
      <c r="AA26" s="57" t="s">
        <v>341</v>
      </c>
      <c r="AB26" s="55" t="s">
        <v>341</v>
      </c>
      <c r="AC26" s="56" t="s">
        <v>341</v>
      </c>
      <c r="AD26" s="56" t="s">
        <v>341</v>
      </c>
      <c r="AE26" s="56" t="s">
        <v>341</v>
      </c>
      <c r="AF26" s="56" t="s">
        <v>341</v>
      </c>
      <c r="AG26" s="57" t="s">
        <v>341</v>
      </c>
      <c r="AH26" s="58" t="s">
        <v>341</v>
      </c>
      <c r="AI26" s="59" t="s">
        <v>341</v>
      </c>
      <c r="AJ26" s="59" t="s">
        <v>341</v>
      </c>
      <c r="AK26" s="59" t="s">
        <v>341</v>
      </c>
      <c r="AL26" s="59" t="s">
        <v>341</v>
      </c>
      <c r="AN26" s="412"/>
      <c r="AO26" s="413"/>
      <c r="AP26" s="413"/>
      <c r="AQ26" s="413"/>
      <c r="AR26" s="413"/>
      <c r="AS26" s="413"/>
      <c r="AT26" s="418"/>
      <c r="AU26" s="419"/>
    </row>
    <row r="27" spans="2:47" ht="21" customHeight="1" thickBot="1" x14ac:dyDescent="0.25">
      <c r="B27" s="399"/>
      <c r="C27" s="399"/>
      <c r="D27" s="400"/>
      <c r="E27" s="372"/>
      <c r="F27" s="373"/>
      <c r="G27" s="373"/>
      <c r="H27" s="373"/>
      <c r="I27" s="373"/>
      <c r="J27" s="203" t="s">
        <v>341</v>
      </c>
      <c r="K27" s="204" t="s">
        <v>341</v>
      </c>
      <c r="L27" s="204" t="s">
        <v>341</v>
      </c>
      <c r="M27" s="204" t="s">
        <v>341</v>
      </c>
      <c r="N27" s="204" t="s">
        <v>341</v>
      </c>
      <c r="O27" s="205" t="s">
        <v>341</v>
      </c>
      <c r="P27" s="203" t="s">
        <v>341</v>
      </c>
      <c r="Q27" s="204" t="s">
        <v>341</v>
      </c>
      <c r="R27" s="71" t="s">
        <v>341</v>
      </c>
      <c r="S27" s="71" t="s">
        <v>341</v>
      </c>
      <c r="T27" s="71" t="s">
        <v>341</v>
      </c>
      <c r="U27" s="72" t="s">
        <v>341</v>
      </c>
      <c r="V27" s="60" t="s">
        <v>341</v>
      </c>
      <c r="W27" s="61" t="s">
        <v>341</v>
      </c>
      <c r="X27" s="61" t="s">
        <v>341</v>
      </c>
      <c r="Y27" s="61" t="s">
        <v>341</v>
      </c>
      <c r="Z27" s="61" t="s">
        <v>341</v>
      </c>
      <c r="AA27" s="62" t="s">
        <v>341</v>
      </c>
      <c r="AB27" s="60" t="s">
        <v>341</v>
      </c>
      <c r="AC27" s="61" t="s">
        <v>341</v>
      </c>
      <c r="AD27" s="61" t="s">
        <v>341</v>
      </c>
      <c r="AE27" s="61" t="s">
        <v>341</v>
      </c>
      <c r="AF27" s="61" t="s">
        <v>341</v>
      </c>
      <c r="AG27" s="62" t="s">
        <v>341</v>
      </c>
      <c r="AH27" s="63" t="s">
        <v>341</v>
      </c>
      <c r="AI27" s="64" t="s">
        <v>341</v>
      </c>
      <c r="AJ27" s="64" t="s">
        <v>341</v>
      </c>
      <c r="AK27" s="64" t="s">
        <v>341</v>
      </c>
      <c r="AL27" s="64" t="s">
        <v>341</v>
      </c>
      <c r="AN27" s="414"/>
      <c r="AO27" s="415"/>
      <c r="AP27" s="415"/>
      <c r="AQ27" s="415"/>
      <c r="AR27" s="415"/>
      <c r="AS27" s="415"/>
      <c r="AT27" s="420"/>
      <c r="AU27" s="421"/>
    </row>
    <row r="28" spans="2:47" ht="15.75" customHeight="1" x14ac:dyDescent="0.2">
      <c r="B28" s="399"/>
      <c r="C28" s="399"/>
      <c r="D28" s="400"/>
      <c r="E28" s="365" t="s">
        <v>164</v>
      </c>
      <c r="F28" s="366"/>
      <c r="G28" s="366"/>
      <c r="H28" s="366"/>
      <c r="I28" s="367"/>
      <c r="J28" s="197" t="s">
        <v>341</v>
      </c>
      <c r="K28" s="198" t="s">
        <v>341</v>
      </c>
      <c r="L28" s="198" t="s">
        <v>341</v>
      </c>
      <c r="M28" s="198" t="s">
        <v>341</v>
      </c>
      <c r="N28" s="198" t="s">
        <v>341</v>
      </c>
      <c r="O28" s="199" t="s">
        <v>341</v>
      </c>
      <c r="P28" s="197" t="s">
        <v>341</v>
      </c>
      <c r="Q28" s="198" t="s">
        <v>341</v>
      </c>
      <c r="R28" s="198" t="s">
        <v>341</v>
      </c>
      <c r="S28" s="198" t="s">
        <v>341</v>
      </c>
      <c r="T28" s="198" t="s">
        <v>341</v>
      </c>
      <c r="U28" s="199" t="s">
        <v>341</v>
      </c>
      <c r="V28" s="197" t="s">
        <v>341</v>
      </c>
      <c r="W28" s="198" t="s">
        <v>341</v>
      </c>
      <c r="X28" s="65" t="s">
        <v>341</v>
      </c>
      <c r="Y28" s="65" t="s">
        <v>341</v>
      </c>
      <c r="Z28" s="65" t="s">
        <v>341</v>
      </c>
      <c r="AA28" s="66" t="s">
        <v>341</v>
      </c>
      <c r="AB28" s="50" t="s">
        <v>341</v>
      </c>
      <c r="AC28" s="51" t="s">
        <v>341</v>
      </c>
      <c r="AD28" s="51" t="s">
        <v>341</v>
      </c>
      <c r="AE28" s="51" t="s">
        <v>341</v>
      </c>
      <c r="AF28" s="51" t="s">
        <v>341</v>
      </c>
      <c r="AG28" s="52" t="s">
        <v>341</v>
      </c>
      <c r="AH28" s="53" t="s">
        <v>341</v>
      </c>
      <c r="AI28" s="54" t="s">
        <v>341</v>
      </c>
      <c r="AJ28" s="54" t="s">
        <v>341</v>
      </c>
      <c r="AK28" s="54" t="s">
        <v>341</v>
      </c>
      <c r="AL28" s="54" t="s">
        <v>341</v>
      </c>
      <c r="AN28" s="376" t="s">
        <v>127</v>
      </c>
      <c r="AO28" s="377"/>
      <c r="AP28" s="377"/>
      <c r="AQ28" s="377"/>
      <c r="AR28" s="377"/>
      <c r="AS28" s="377"/>
      <c r="AT28" s="384" t="s">
        <v>365</v>
      </c>
      <c r="AU28" s="385"/>
    </row>
    <row r="29" spans="2:47" ht="17" x14ac:dyDescent="0.2">
      <c r="B29" s="399"/>
      <c r="C29" s="399"/>
      <c r="D29" s="400"/>
      <c r="E29" s="368"/>
      <c r="F29" s="375"/>
      <c r="G29" s="375"/>
      <c r="H29" s="375"/>
      <c r="I29" s="370"/>
      <c r="J29" s="200" t="s">
        <v>341</v>
      </c>
      <c r="K29" s="201" t="s">
        <v>341</v>
      </c>
      <c r="L29" s="201" t="s">
        <v>341</v>
      </c>
      <c r="M29" s="201" t="s">
        <v>341</v>
      </c>
      <c r="N29" s="201" t="s">
        <v>341</v>
      </c>
      <c r="O29" s="202" t="s">
        <v>341</v>
      </c>
      <c r="P29" s="200" t="s">
        <v>341</v>
      </c>
      <c r="Q29" s="201" t="s">
        <v>341</v>
      </c>
      <c r="R29" s="201" t="s">
        <v>341</v>
      </c>
      <c r="S29" s="201" t="s">
        <v>341</v>
      </c>
      <c r="T29" s="201" t="s">
        <v>341</v>
      </c>
      <c r="U29" s="202" t="s">
        <v>341</v>
      </c>
      <c r="V29" s="200" t="s">
        <v>341</v>
      </c>
      <c r="W29" s="201" t="s">
        <v>341</v>
      </c>
      <c r="X29" s="68" t="s">
        <v>341</v>
      </c>
      <c r="Y29" s="68" t="s">
        <v>341</v>
      </c>
      <c r="Z29" s="68" t="s">
        <v>341</v>
      </c>
      <c r="AA29" s="69" t="s">
        <v>341</v>
      </c>
      <c r="AB29" s="55" t="s">
        <v>341</v>
      </c>
      <c r="AC29" s="56" t="s">
        <v>341</v>
      </c>
      <c r="AD29" s="56" t="s">
        <v>341</v>
      </c>
      <c r="AE29" s="56" t="s">
        <v>341</v>
      </c>
      <c r="AF29" s="56" t="s">
        <v>341</v>
      </c>
      <c r="AG29" s="57" t="s">
        <v>341</v>
      </c>
      <c r="AH29" s="58" t="s">
        <v>341</v>
      </c>
      <c r="AI29" s="59" t="s">
        <v>341</v>
      </c>
      <c r="AJ29" s="59" t="s">
        <v>341</v>
      </c>
      <c r="AK29" s="59" t="s">
        <v>341</v>
      </c>
      <c r="AL29" s="59" t="s">
        <v>341</v>
      </c>
      <c r="AN29" s="378"/>
      <c r="AO29" s="379"/>
      <c r="AP29" s="379"/>
      <c r="AQ29" s="379"/>
      <c r="AR29" s="379"/>
      <c r="AS29" s="379"/>
      <c r="AT29" s="385"/>
      <c r="AU29" s="385"/>
    </row>
    <row r="30" spans="2:47" ht="17" x14ac:dyDescent="0.2">
      <c r="B30" s="399"/>
      <c r="C30" s="399"/>
      <c r="D30" s="400"/>
      <c r="E30" s="371"/>
      <c r="F30" s="375"/>
      <c r="G30" s="375"/>
      <c r="H30" s="375"/>
      <c r="I30" s="370"/>
      <c r="J30" s="200" t="s">
        <v>341</v>
      </c>
      <c r="K30" s="201" t="s">
        <v>341</v>
      </c>
      <c r="L30" s="201" t="s">
        <v>341</v>
      </c>
      <c r="M30" s="201" t="s">
        <v>341</v>
      </c>
      <c r="N30" s="201" t="s">
        <v>341</v>
      </c>
      <c r="O30" s="202" t="s">
        <v>341</v>
      </c>
      <c r="P30" s="200" t="s">
        <v>341</v>
      </c>
      <c r="Q30" s="201" t="s">
        <v>341</v>
      </c>
      <c r="R30" s="201" t="s">
        <v>341</v>
      </c>
      <c r="S30" s="201" t="s">
        <v>341</v>
      </c>
      <c r="T30" s="201" t="s">
        <v>341</v>
      </c>
      <c r="U30" s="202" t="s">
        <v>341</v>
      </c>
      <c r="V30" s="200" t="s">
        <v>341</v>
      </c>
      <c r="W30" s="201" t="s">
        <v>341</v>
      </c>
      <c r="X30" s="68" t="s">
        <v>341</v>
      </c>
      <c r="Y30" s="68" t="s">
        <v>341</v>
      </c>
      <c r="Z30" s="68" t="s">
        <v>341</v>
      </c>
      <c r="AA30" s="69" t="s">
        <v>341</v>
      </c>
      <c r="AB30" s="55" t="s">
        <v>341</v>
      </c>
      <c r="AC30" s="56" t="s">
        <v>341</v>
      </c>
      <c r="AD30" s="56" t="s">
        <v>341</v>
      </c>
      <c r="AE30" s="56" t="s">
        <v>341</v>
      </c>
      <c r="AF30" s="56" t="s">
        <v>341</v>
      </c>
      <c r="AG30" s="57" t="s">
        <v>341</v>
      </c>
      <c r="AH30" s="58" t="s">
        <v>341</v>
      </c>
      <c r="AI30" s="59" t="s">
        <v>341</v>
      </c>
      <c r="AJ30" s="59" t="s">
        <v>341</v>
      </c>
      <c r="AK30" s="59" t="s">
        <v>341</v>
      </c>
      <c r="AL30" s="59" t="s">
        <v>341</v>
      </c>
      <c r="AN30" s="378"/>
      <c r="AO30" s="379"/>
      <c r="AP30" s="379"/>
      <c r="AQ30" s="379"/>
      <c r="AR30" s="379"/>
      <c r="AS30" s="379"/>
      <c r="AT30" s="385"/>
      <c r="AU30" s="385"/>
    </row>
    <row r="31" spans="2:47" ht="17" x14ac:dyDescent="0.2">
      <c r="B31" s="399"/>
      <c r="C31" s="399"/>
      <c r="D31" s="400"/>
      <c r="E31" s="371"/>
      <c r="F31" s="375"/>
      <c r="G31" s="375"/>
      <c r="H31" s="375"/>
      <c r="I31" s="370"/>
      <c r="J31" s="200" t="s">
        <v>341</v>
      </c>
      <c r="K31" s="201" t="s">
        <v>341</v>
      </c>
      <c r="L31" s="201" t="s">
        <v>341</v>
      </c>
      <c r="M31" s="201" t="s">
        <v>341</v>
      </c>
      <c r="N31" s="201" t="s">
        <v>341</v>
      </c>
      <c r="O31" s="202" t="s">
        <v>341</v>
      </c>
      <c r="P31" s="200" t="s">
        <v>341</v>
      </c>
      <c r="Q31" s="201" t="s">
        <v>341</v>
      </c>
      <c r="R31" s="201" t="s">
        <v>341</v>
      </c>
      <c r="S31" s="201" t="s">
        <v>341</v>
      </c>
      <c r="T31" s="201" t="s">
        <v>341</v>
      </c>
      <c r="U31" s="202" t="s">
        <v>341</v>
      </c>
      <c r="V31" s="200" t="s">
        <v>341</v>
      </c>
      <c r="W31" s="201" t="s">
        <v>341</v>
      </c>
      <c r="X31" s="68" t="s">
        <v>341</v>
      </c>
      <c r="Y31" s="68" t="s">
        <v>341</v>
      </c>
      <c r="Z31" s="68" t="s">
        <v>341</v>
      </c>
      <c r="AA31" s="69" t="s">
        <v>341</v>
      </c>
      <c r="AB31" s="55" t="s">
        <v>341</v>
      </c>
      <c r="AC31" s="56" t="s">
        <v>341</v>
      </c>
      <c r="AD31" s="56" t="s">
        <v>341</v>
      </c>
      <c r="AE31" s="56" t="s">
        <v>341</v>
      </c>
      <c r="AF31" s="56" t="s">
        <v>341</v>
      </c>
      <c r="AG31" s="57" t="s">
        <v>341</v>
      </c>
      <c r="AH31" s="58" t="s">
        <v>341</v>
      </c>
      <c r="AI31" s="59" t="s">
        <v>341</v>
      </c>
      <c r="AJ31" s="59" t="s">
        <v>341</v>
      </c>
      <c r="AK31" s="59" t="s">
        <v>341</v>
      </c>
      <c r="AL31" s="59" t="s">
        <v>341</v>
      </c>
      <c r="AN31" s="378"/>
      <c r="AO31" s="379"/>
      <c r="AP31" s="379"/>
      <c r="AQ31" s="379"/>
      <c r="AR31" s="379"/>
      <c r="AS31" s="379"/>
      <c r="AT31" s="385"/>
      <c r="AU31" s="385"/>
    </row>
    <row r="32" spans="2:47" ht="17" x14ac:dyDescent="0.2">
      <c r="B32" s="399"/>
      <c r="C32" s="399"/>
      <c r="D32" s="400"/>
      <c r="E32" s="371"/>
      <c r="F32" s="375"/>
      <c r="G32" s="375"/>
      <c r="H32" s="375"/>
      <c r="I32" s="370"/>
      <c r="J32" s="200" t="s">
        <v>341</v>
      </c>
      <c r="K32" s="201" t="s">
        <v>341</v>
      </c>
      <c r="L32" s="201" t="s">
        <v>341</v>
      </c>
      <c r="M32" s="201" t="s">
        <v>341</v>
      </c>
      <c r="N32" s="201" t="s">
        <v>341</v>
      </c>
      <c r="O32" s="202" t="s">
        <v>341</v>
      </c>
      <c r="P32" s="200" t="s">
        <v>341</v>
      </c>
      <c r="Q32" s="201" t="s">
        <v>341</v>
      </c>
      <c r="R32" s="201" t="s">
        <v>341</v>
      </c>
      <c r="S32" s="201" t="s">
        <v>341</v>
      </c>
      <c r="T32" s="201" t="s">
        <v>341</v>
      </c>
      <c r="U32" s="202" t="s">
        <v>341</v>
      </c>
      <c r="V32" s="200" t="s">
        <v>341</v>
      </c>
      <c r="W32" s="201" t="s">
        <v>341</v>
      </c>
      <c r="X32" s="68" t="s">
        <v>341</v>
      </c>
      <c r="Y32" s="68" t="s">
        <v>341</v>
      </c>
      <c r="Z32" s="68" t="s">
        <v>341</v>
      </c>
      <c r="AA32" s="69" t="s">
        <v>341</v>
      </c>
      <c r="AB32" s="55" t="s">
        <v>341</v>
      </c>
      <c r="AC32" s="56" t="s">
        <v>341</v>
      </c>
      <c r="AD32" s="56" t="s">
        <v>341</v>
      </c>
      <c r="AE32" s="56" t="s">
        <v>341</v>
      </c>
      <c r="AF32" s="56" t="s">
        <v>341</v>
      </c>
      <c r="AG32" s="57" t="s">
        <v>341</v>
      </c>
      <c r="AH32" s="58" t="s">
        <v>341</v>
      </c>
      <c r="AI32" s="59" t="s">
        <v>341</v>
      </c>
      <c r="AJ32" s="59" t="s">
        <v>341</v>
      </c>
      <c r="AK32" s="59" t="s">
        <v>341</v>
      </c>
      <c r="AL32" s="59" t="s">
        <v>341</v>
      </c>
      <c r="AN32" s="378"/>
      <c r="AO32" s="379"/>
      <c r="AP32" s="379"/>
      <c r="AQ32" s="379"/>
      <c r="AR32" s="379"/>
      <c r="AS32" s="379"/>
      <c r="AT32" s="385"/>
      <c r="AU32" s="385"/>
    </row>
    <row r="33" spans="2:47" ht="17" x14ac:dyDescent="0.2">
      <c r="B33" s="399"/>
      <c r="C33" s="399"/>
      <c r="D33" s="400"/>
      <c r="E33" s="371"/>
      <c r="F33" s="375"/>
      <c r="G33" s="375"/>
      <c r="H33" s="375"/>
      <c r="I33" s="370"/>
      <c r="J33" s="200" t="s">
        <v>341</v>
      </c>
      <c r="K33" s="201" t="s">
        <v>341</v>
      </c>
      <c r="L33" s="201" t="s">
        <v>341</v>
      </c>
      <c r="M33" s="201" t="s">
        <v>341</v>
      </c>
      <c r="N33" s="201" t="s">
        <v>341</v>
      </c>
      <c r="O33" s="202" t="s">
        <v>341</v>
      </c>
      <c r="P33" s="200" t="s">
        <v>341</v>
      </c>
      <c r="Q33" s="201" t="s">
        <v>341</v>
      </c>
      <c r="R33" s="201" t="s">
        <v>341</v>
      </c>
      <c r="S33" s="201" t="s">
        <v>341</v>
      </c>
      <c r="T33" s="201" t="s">
        <v>341</v>
      </c>
      <c r="U33" s="202" t="s">
        <v>341</v>
      </c>
      <c r="V33" s="200" t="s">
        <v>341</v>
      </c>
      <c r="W33" s="201" t="s">
        <v>341</v>
      </c>
      <c r="X33" s="68" t="s">
        <v>341</v>
      </c>
      <c r="Y33" s="68" t="s">
        <v>341</v>
      </c>
      <c r="Z33" s="68" t="s">
        <v>341</v>
      </c>
      <c r="AA33" s="69" t="s">
        <v>341</v>
      </c>
      <c r="AB33" s="55" t="s">
        <v>341</v>
      </c>
      <c r="AC33" s="56" t="s">
        <v>341</v>
      </c>
      <c r="AD33" s="56" t="s">
        <v>341</v>
      </c>
      <c r="AE33" s="56" t="s">
        <v>341</v>
      </c>
      <c r="AF33" s="56" t="s">
        <v>341</v>
      </c>
      <c r="AG33" s="57" t="s">
        <v>341</v>
      </c>
      <c r="AH33" s="58" t="s">
        <v>341</v>
      </c>
      <c r="AI33" s="59" t="s">
        <v>341</v>
      </c>
      <c r="AJ33" s="59" t="s">
        <v>341</v>
      </c>
      <c r="AK33" s="59" t="s">
        <v>341</v>
      </c>
      <c r="AL33" s="59" t="s">
        <v>341</v>
      </c>
      <c r="AN33" s="378"/>
      <c r="AO33" s="379"/>
      <c r="AP33" s="379"/>
      <c r="AQ33" s="379"/>
      <c r="AR33" s="379"/>
      <c r="AS33" s="379"/>
      <c r="AT33" s="385"/>
      <c r="AU33" s="385"/>
    </row>
    <row r="34" spans="2:47" ht="17" x14ac:dyDescent="0.2">
      <c r="B34" s="399"/>
      <c r="C34" s="399"/>
      <c r="D34" s="400"/>
      <c r="E34" s="371"/>
      <c r="F34" s="375"/>
      <c r="G34" s="375"/>
      <c r="H34" s="375"/>
      <c r="I34" s="370"/>
      <c r="J34" s="200" t="s">
        <v>341</v>
      </c>
      <c r="K34" s="201" t="s">
        <v>341</v>
      </c>
      <c r="L34" s="201" t="s">
        <v>341</v>
      </c>
      <c r="M34" s="201" t="s">
        <v>341</v>
      </c>
      <c r="N34" s="201" t="s">
        <v>341</v>
      </c>
      <c r="O34" s="202" t="s">
        <v>341</v>
      </c>
      <c r="P34" s="200" t="s">
        <v>341</v>
      </c>
      <c r="Q34" s="201" t="s">
        <v>341</v>
      </c>
      <c r="R34" s="201" t="s">
        <v>341</v>
      </c>
      <c r="S34" s="201" t="s">
        <v>341</v>
      </c>
      <c r="T34" s="201" t="s">
        <v>341</v>
      </c>
      <c r="U34" s="202" t="s">
        <v>341</v>
      </c>
      <c r="V34" s="200" t="s">
        <v>341</v>
      </c>
      <c r="W34" s="201" t="s">
        <v>341</v>
      </c>
      <c r="X34" s="68" t="s">
        <v>341</v>
      </c>
      <c r="Y34" s="68" t="s">
        <v>341</v>
      </c>
      <c r="Z34" s="68" t="s">
        <v>341</v>
      </c>
      <c r="AA34" s="69" t="s">
        <v>341</v>
      </c>
      <c r="AB34" s="55" t="s">
        <v>341</v>
      </c>
      <c r="AC34" s="56" t="s">
        <v>341</v>
      </c>
      <c r="AD34" s="56" t="s">
        <v>341</v>
      </c>
      <c r="AE34" s="56" t="s">
        <v>341</v>
      </c>
      <c r="AF34" s="56" t="s">
        <v>341</v>
      </c>
      <c r="AG34" s="57" t="s">
        <v>341</v>
      </c>
      <c r="AH34" s="58" t="s">
        <v>341</v>
      </c>
      <c r="AI34" s="59" t="s">
        <v>341</v>
      </c>
      <c r="AJ34" s="59" t="s">
        <v>341</v>
      </c>
      <c r="AK34" s="59" t="s">
        <v>341</v>
      </c>
      <c r="AL34" s="59" t="s">
        <v>341</v>
      </c>
      <c r="AN34" s="378"/>
      <c r="AO34" s="379"/>
      <c r="AP34" s="379"/>
      <c r="AQ34" s="379"/>
      <c r="AR34" s="379"/>
      <c r="AS34" s="379"/>
      <c r="AT34" s="385"/>
      <c r="AU34" s="385"/>
    </row>
    <row r="35" spans="2:47" ht="6" customHeight="1" thickBot="1" x14ac:dyDescent="0.25">
      <c r="B35" s="399"/>
      <c r="C35" s="399"/>
      <c r="D35" s="400"/>
      <c r="E35" s="371"/>
      <c r="F35" s="375"/>
      <c r="G35" s="375"/>
      <c r="H35" s="375"/>
      <c r="I35" s="370"/>
      <c r="J35" s="200" t="s">
        <v>341</v>
      </c>
      <c r="K35" s="201" t="s">
        <v>341</v>
      </c>
      <c r="L35" s="201" t="s">
        <v>341</v>
      </c>
      <c r="M35" s="201" t="s">
        <v>341</v>
      </c>
      <c r="N35" s="201" t="s">
        <v>341</v>
      </c>
      <c r="O35" s="202" t="s">
        <v>341</v>
      </c>
      <c r="P35" s="200" t="s">
        <v>341</v>
      </c>
      <c r="Q35" s="201" t="s">
        <v>341</v>
      </c>
      <c r="R35" s="201" t="s">
        <v>341</v>
      </c>
      <c r="S35" s="201" t="s">
        <v>341</v>
      </c>
      <c r="T35" s="201" t="s">
        <v>341</v>
      </c>
      <c r="U35" s="202" t="s">
        <v>341</v>
      </c>
      <c r="V35" s="200" t="s">
        <v>341</v>
      </c>
      <c r="W35" s="201" t="s">
        <v>341</v>
      </c>
      <c r="X35" s="68" t="s">
        <v>341</v>
      </c>
      <c r="Y35" s="68" t="s">
        <v>341</v>
      </c>
      <c r="Z35" s="68" t="s">
        <v>341</v>
      </c>
      <c r="AA35" s="69" t="s">
        <v>341</v>
      </c>
      <c r="AB35" s="55" t="s">
        <v>341</v>
      </c>
      <c r="AC35" s="56" t="s">
        <v>341</v>
      </c>
      <c r="AD35" s="56" t="s">
        <v>341</v>
      </c>
      <c r="AE35" s="56" t="s">
        <v>341</v>
      </c>
      <c r="AF35" s="56" t="s">
        <v>341</v>
      </c>
      <c r="AG35" s="57" t="s">
        <v>341</v>
      </c>
      <c r="AH35" s="58" t="s">
        <v>341</v>
      </c>
      <c r="AI35" s="59" t="s">
        <v>341</v>
      </c>
      <c r="AJ35" s="59" t="s">
        <v>341</v>
      </c>
      <c r="AK35" s="59" t="s">
        <v>341</v>
      </c>
      <c r="AL35" s="59" t="s">
        <v>341</v>
      </c>
      <c r="AN35" s="378"/>
      <c r="AO35" s="379"/>
      <c r="AP35" s="379"/>
      <c r="AQ35" s="379"/>
      <c r="AR35" s="379"/>
      <c r="AS35" s="379"/>
      <c r="AT35" s="385"/>
      <c r="AU35" s="385"/>
    </row>
    <row r="36" spans="2:47" ht="18" hidden="1" thickBot="1" x14ac:dyDescent="0.25">
      <c r="B36" s="399"/>
      <c r="C36" s="399"/>
      <c r="D36" s="400"/>
      <c r="E36" s="371"/>
      <c r="F36" s="375"/>
      <c r="G36" s="375"/>
      <c r="H36" s="375"/>
      <c r="I36" s="370"/>
      <c r="J36" s="67" t="s">
        <v>341</v>
      </c>
      <c r="K36" s="68" t="s">
        <v>341</v>
      </c>
      <c r="L36" s="68" t="s">
        <v>341</v>
      </c>
      <c r="M36" s="68" t="s">
        <v>341</v>
      </c>
      <c r="N36" s="68" t="s">
        <v>341</v>
      </c>
      <c r="O36" s="69" t="s">
        <v>341</v>
      </c>
      <c r="P36" s="67" t="s">
        <v>341</v>
      </c>
      <c r="Q36" s="68" t="s">
        <v>341</v>
      </c>
      <c r="R36" s="68" t="s">
        <v>341</v>
      </c>
      <c r="S36" s="68" t="s">
        <v>341</v>
      </c>
      <c r="T36" s="68" t="s">
        <v>341</v>
      </c>
      <c r="U36" s="69" t="s">
        <v>341</v>
      </c>
      <c r="V36" s="67" t="s">
        <v>341</v>
      </c>
      <c r="W36" s="68" t="s">
        <v>341</v>
      </c>
      <c r="X36" s="68" t="s">
        <v>341</v>
      </c>
      <c r="Y36" s="68" t="s">
        <v>341</v>
      </c>
      <c r="Z36" s="68" t="s">
        <v>341</v>
      </c>
      <c r="AA36" s="69" t="s">
        <v>341</v>
      </c>
      <c r="AB36" s="55" t="s">
        <v>341</v>
      </c>
      <c r="AC36" s="56" t="s">
        <v>341</v>
      </c>
      <c r="AD36" s="56" t="s">
        <v>341</v>
      </c>
      <c r="AE36" s="56" t="s">
        <v>341</v>
      </c>
      <c r="AF36" s="56" t="s">
        <v>341</v>
      </c>
      <c r="AG36" s="57" t="s">
        <v>341</v>
      </c>
      <c r="AH36" s="58" t="s">
        <v>341</v>
      </c>
      <c r="AI36" s="59" t="s">
        <v>341</v>
      </c>
      <c r="AJ36" s="59" t="s">
        <v>341</v>
      </c>
      <c r="AK36" s="59" t="s">
        <v>341</v>
      </c>
      <c r="AL36" s="59" t="s">
        <v>341</v>
      </c>
      <c r="AN36" s="378"/>
      <c r="AO36" s="379"/>
      <c r="AP36" s="379"/>
      <c r="AQ36" s="379"/>
      <c r="AR36" s="379"/>
      <c r="AS36" s="380"/>
      <c r="AT36" s="36"/>
      <c r="AU36" s="36"/>
    </row>
    <row r="37" spans="2:47" ht="18" hidden="1" thickBot="1" x14ac:dyDescent="0.25">
      <c r="B37" s="399"/>
      <c r="C37" s="399"/>
      <c r="D37" s="400"/>
      <c r="E37" s="372"/>
      <c r="F37" s="373"/>
      <c r="G37" s="373"/>
      <c r="H37" s="373"/>
      <c r="I37" s="374"/>
      <c r="J37" s="67" t="s">
        <v>341</v>
      </c>
      <c r="K37" s="68" t="s">
        <v>341</v>
      </c>
      <c r="L37" s="68" t="s">
        <v>341</v>
      </c>
      <c r="M37" s="68" t="s">
        <v>341</v>
      </c>
      <c r="N37" s="68" t="s">
        <v>341</v>
      </c>
      <c r="O37" s="69" t="s">
        <v>341</v>
      </c>
      <c r="P37" s="67" t="s">
        <v>341</v>
      </c>
      <c r="Q37" s="68" t="s">
        <v>341</v>
      </c>
      <c r="R37" s="68" t="s">
        <v>341</v>
      </c>
      <c r="S37" s="68" t="s">
        <v>341</v>
      </c>
      <c r="T37" s="68" t="s">
        <v>341</v>
      </c>
      <c r="U37" s="69" t="s">
        <v>341</v>
      </c>
      <c r="V37" s="67" t="s">
        <v>341</v>
      </c>
      <c r="W37" s="68" t="s">
        <v>341</v>
      </c>
      <c r="X37" s="68" t="s">
        <v>341</v>
      </c>
      <c r="Y37" s="68" t="s">
        <v>341</v>
      </c>
      <c r="Z37" s="68" t="s">
        <v>341</v>
      </c>
      <c r="AA37" s="69" t="s">
        <v>341</v>
      </c>
      <c r="AB37" s="60" t="s">
        <v>341</v>
      </c>
      <c r="AC37" s="61" t="s">
        <v>341</v>
      </c>
      <c r="AD37" s="61" t="s">
        <v>341</v>
      </c>
      <c r="AE37" s="61" t="s">
        <v>341</v>
      </c>
      <c r="AF37" s="61" t="s">
        <v>341</v>
      </c>
      <c r="AG37" s="62" t="s">
        <v>341</v>
      </c>
      <c r="AH37" s="63" t="s">
        <v>341</v>
      </c>
      <c r="AI37" s="64" t="s">
        <v>341</v>
      </c>
      <c r="AJ37" s="64" t="s">
        <v>341</v>
      </c>
      <c r="AK37" s="64" t="s">
        <v>341</v>
      </c>
      <c r="AL37" s="64" t="s">
        <v>341</v>
      </c>
      <c r="AN37" s="381"/>
      <c r="AO37" s="382"/>
      <c r="AP37" s="382"/>
      <c r="AQ37" s="382"/>
      <c r="AR37" s="382"/>
      <c r="AS37" s="383"/>
      <c r="AT37" s="36"/>
      <c r="AU37" s="36"/>
    </row>
    <row r="38" spans="2:47" ht="17" x14ac:dyDescent="0.2">
      <c r="B38" s="399"/>
      <c r="C38" s="399"/>
      <c r="D38" s="400"/>
      <c r="E38" s="365" t="s">
        <v>165</v>
      </c>
      <c r="F38" s="366"/>
      <c r="G38" s="366"/>
      <c r="H38" s="366"/>
      <c r="I38" s="366"/>
      <c r="J38" s="73" t="s">
        <v>341</v>
      </c>
      <c r="K38" s="74" t="s">
        <v>341</v>
      </c>
      <c r="L38" s="74" t="s">
        <v>341</v>
      </c>
      <c r="M38" s="74" t="s">
        <v>341</v>
      </c>
      <c r="N38" s="74" t="s">
        <v>341</v>
      </c>
      <c r="O38" s="75" t="s">
        <v>341</v>
      </c>
      <c r="P38" s="197" t="s">
        <v>341</v>
      </c>
      <c r="Q38" s="198" t="s">
        <v>341</v>
      </c>
      <c r="R38" s="198" t="s">
        <v>341</v>
      </c>
      <c r="S38" s="198" t="s">
        <v>341</v>
      </c>
      <c r="T38" s="198" t="s">
        <v>341</v>
      </c>
      <c r="U38" s="199" t="s">
        <v>341</v>
      </c>
      <c r="V38" s="197"/>
      <c r="W38" s="198"/>
      <c r="X38" s="65" t="s">
        <v>341</v>
      </c>
      <c r="Y38" s="65" t="s">
        <v>341</v>
      </c>
      <c r="Z38" s="65" t="s">
        <v>341</v>
      </c>
      <c r="AA38" s="66" t="s">
        <v>341</v>
      </c>
      <c r="AB38" s="50" t="s">
        <v>341</v>
      </c>
      <c r="AC38" s="51" t="s">
        <v>341</v>
      </c>
      <c r="AD38" s="51" t="s">
        <v>341</v>
      </c>
      <c r="AE38" s="51" t="s">
        <v>341</v>
      </c>
      <c r="AF38" s="51" t="s">
        <v>341</v>
      </c>
      <c r="AG38" s="52" t="s">
        <v>341</v>
      </c>
      <c r="AH38" s="53" t="s">
        <v>341</v>
      </c>
      <c r="AI38" s="54" t="s">
        <v>341</v>
      </c>
      <c r="AJ38" s="54" t="s">
        <v>341</v>
      </c>
      <c r="AK38" s="54" t="s">
        <v>341</v>
      </c>
      <c r="AL38" s="54" t="s">
        <v>341</v>
      </c>
      <c r="AN38" s="386" t="s">
        <v>166</v>
      </c>
      <c r="AO38" s="387"/>
      <c r="AP38" s="387"/>
      <c r="AQ38" s="387"/>
      <c r="AR38" s="387"/>
      <c r="AS38" s="387"/>
      <c r="AT38" s="385" t="s">
        <v>364</v>
      </c>
      <c r="AU38" s="394"/>
    </row>
    <row r="39" spans="2:47" ht="17" x14ac:dyDescent="0.2">
      <c r="B39" s="399"/>
      <c r="C39" s="399"/>
      <c r="D39" s="400"/>
      <c r="E39" s="368"/>
      <c r="F39" s="375"/>
      <c r="G39" s="375"/>
      <c r="H39" s="375"/>
      <c r="I39" s="375"/>
      <c r="J39" s="76" t="s">
        <v>341</v>
      </c>
      <c r="K39" s="77" t="s">
        <v>341</v>
      </c>
      <c r="L39" s="77" t="s">
        <v>341</v>
      </c>
      <c r="M39" s="77" t="s">
        <v>341</v>
      </c>
      <c r="N39" s="77" t="s">
        <v>341</v>
      </c>
      <c r="O39" s="78" t="s">
        <v>341</v>
      </c>
      <c r="P39" s="200" t="s">
        <v>341</v>
      </c>
      <c r="Q39" s="201" t="s">
        <v>341</v>
      </c>
      <c r="R39" s="201" t="s">
        <v>341</v>
      </c>
      <c r="S39" s="201" t="s">
        <v>341</v>
      </c>
      <c r="T39" s="201" t="s">
        <v>341</v>
      </c>
      <c r="U39" s="202" t="s">
        <v>341</v>
      </c>
      <c r="V39" s="200" t="s">
        <v>341</v>
      </c>
      <c r="W39" s="201" t="s">
        <v>341</v>
      </c>
      <c r="X39" s="68" t="s">
        <v>341</v>
      </c>
      <c r="Y39" s="68" t="s">
        <v>341</v>
      </c>
      <c r="Z39" s="68" t="s">
        <v>341</v>
      </c>
      <c r="AA39" s="69" t="s">
        <v>341</v>
      </c>
      <c r="AB39" s="55" t="s">
        <v>341</v>
      </c>
      <c r="AC39" s="56" t="s">
        <v>341</v>
      </c>
      <c r="AD39" s="56" t="s">
        <v>341</v>
      </c>
      <c r="AE39" s="56" t="s">
        <v>341</v>
      </c>
      <c r="AF39" s="56" t="s">
        <v>341</v>
      </c>
      <c r="AG39" s="57" t="s">
        <v>341</v>
      </c>
      <c r="AH39" s="58" t="s">
        <v>341</v>
      </c>
      <c r="AI39" s="59" t="s">
        <v>341</v>
      </c>
      <c r="AJ39" s="59" t="s">
        <v>341</v>
      </c>
      <c r="AK39" s="59" t="s">
        <v>341</v>
      </c>
      <c r="AL39" s="59" t="s">
        <v>341</v>
      </c>
      <c r="AN39" s="388"/>
      <c r="AO39" s="389"/>
      <c r="AP39" s="389"/>
      <c r="AQ39" s="389"/>
      <c r="AR39" s="389"/>
      <c r="AS39" s="389"/>
      <c r="AT39" s="394"/>
      <c r="AU39" s="394"/>
    </row>
    <row r="40" spans="2:47" ht="17" x14ac:dyDescent="0.2">
      <c r="B40" s="399"/>
      <c r="C40" s="399"/>
      <c r="D40" s="400"/>
      <c r="E40" s="371"/>
      <c r="F40" s="375"/>
      <c r="G40" s="375"/>
      <c r="H40" s="375"/>
      <c r="I40" s="375"/>
      <c r="J40" s="76" t="s">
        <v>341</v>
      </c>
      <c r="K40" s="77" t="s">
        <v>341</v>
      </c>
      <c r="L40" s="77" t="s">
        <v>341</v>
      </c>
      <c r="M40" s="77" t="s">
        <v>341</v>
      </c>
      <c r="N40" s="77" t="s">
        <v>341</v>
      </c>
      <c r="O40" s="78" t="s">
        <v>341</v>
      </c>
      <c r="P40" s="200" t="s">
        <v>341</v>
      </c>
      <c r="Q40" s="201" t="s">
        <v>341</v>
      </c>
      <c r="R40" s="201" t="s">
        <v>341</v>
      </c>
      <c r="S40" s="201" t="s">
        <v>341</v>
      </c>
      <c r="T40" s="201" t="s">
        <v>341</v>
      </c>
      <c r="U40" s="202" t="s">
        <v>341</v>
      </c>
      <c r="V40" s="200" t="s">
        <v>341</v>
      </c>
      <c r="W40" s="201" t="s">
        <v>341</v>
      </c>
      <c r="X40" s="68" t="s">
        <v>341</v>
      </c>
      <c r="Y40" s="68" t="s">
        <v>341</v>
      </c>
      <c r="Z40" s="68" t="s">
        <v>341</v>
      </c>
      <c r="AA40" s="69" t="s">
        <v>341</v>
      </c>
      <c r="AB40" s="55" t="s">
        <v>341</v>
      </c>
      <c r="AC40" s="56" t="s">
        <v>341</v>
      </c>
      <c r="AD40" s="56" t="s">
        <v>341</v>
      </c>
      <c r="AE40" s="56" t="s">
        <v>341</v>
      </c>
      <c r="AF40" s="56" t="s">
        <v>341</v>
      </c>
      <c r="AG40" s="57" t="s">
        <v>341</v>
      </c>
      <c r="AH40" s="58" t="s">
        <v>341</v>
      </c>
      <c r="AI40" s="59" t="s">
        <v>341</v>
      </c>
      <c r="AJ40" s="59" t="s">
        <v>341</v>
      </c>
      <c r="AK40" s="59" t="s">
        <v>341</v>
      </c>
      <c r="AL40" s="59" t="s">
        <v>341</v>
      </c>
      <c r="AN40" s="388"/>
      <c r="AO40" s="389"/>
      <c r="AP40" s="389"/>
      <c r="AQ40" s="389"/>
      <c r="AR40" s="389"/>
      <c r="AS40" s="389"/>
      <c r="AT40" s="394"/>
      <c r="AU40" s="394"/>
    </row>
    <row r="41" spans="2:47" ht="17" x14ac:dyDescent="0.2">
      <c r="B41" s="399"/>
      <c r="C41" s="399"/>
      <c r="D41" s="400"/>
      <c r="E41" s="371"/>
      <c r="F41" s="375"/>
      <c r="G41" s="375"/>
      <c r="H41" s="375"/>
      <c r="I41" s="375"/>
      <c r="J41" s="76" t="s">
        <v>341</v>
      </c>
      <c r="K41" s="77" t="s">
        <v>341</v>
      </c>
      <c r="L41" s="77" t="s">
        <v>341</v>
      </c>
      <c r="M41" s="77" t="s">
        <v>341</v>
      </c>
      <c r="N41" s="77" t="s">
        <v>341</v>
      </c>
      <c r="O41" s="78" t="s">
        <v>341</v>
      </c>
      <c r="P41" s="200" t="s">
        <v>341</v>
      </c>
      <c r="Q41" s="201" t="s">
        <v>341</v>
      </c>
      <c r="R41" s="201" t="s">
        <v>341</v>
      </c>
      <c r="S41" s="201" t="s">
        <v>341</v>
      </c>
      <c r="T41" s="201" t="s">
        <v>341</v>
      </c>
      <c r="U41" s="202" t="s">
        <v>341</v>
      </c>
      <c r="V41" s="200" t="s">
        <v>341</v>
      </c>
      <c r="W41" s="201" t="s">
        <v>341</v>
      </c>
      <c r="X41" s="68" t="s">
        <v>341</v>
      </c>
      <c r="Y41" s="68" t="s">
        <v>341</v>
      </c>
      <c r="Z41" s="68" t="s">
        <v>341</v>
      </c>
      <c r="AA41" s="69" t="s">
        <v>341</v>
      </c>
      <c r="AB41" s="55" t="s">
        <v>341</v>
      </c>
      <c r="AC41" s="56" t="s">
        <v>341</v>
      </c>
      <c r="AD41" s="56" t="s">
        <v>341</v>
      </c>
      <c r="AE41" s="56" t="s">
        <v>341</v>
      </c>
      <c r="AF41" s="56" t="s">
        <v>341</v>
      </c>
      <c r="AG41" s="57" t="s">
        <v>341</v>
      </c>
      <c r="AH41" s="58" t="s">
        <v>341</v>
      </c>
      <c r="AI41" s="59" t="s">
        <v>341</v>
      </c>
      <c r="AJ41" s="59" t="s">
        <v>341</v>
      </c>
      <c r="AK41" s="59" t="s">
        <v>341</v>
      </c>
      <c r="AL41" s="59" t="s">
        <v>341</v>
      </c>
      <c r="AN41" s="388"/>
      <c r="AO41" s="389"/>
      <c r="AP41" s="389"/>
      <c r="AQ41" s="389"/>
      <c r="AR41" s="389"/>
      <c r="AS41" s="389"/>
      <c r="AT41" s="394"/>
      <c r="AU41" s="394"/>
    </row>
    <row r="42" spans="2:47" ht="17" x14ac:dyDescent="0.2">
      <c r="B42" s="399"/>
      <c r="C42" s="399"/>
      <c r="D42" s="400"/>
      <c r="E42" s="371"/>
      <c r="F42" s="375"/>
      <c r="G42" s="375"/>
      <c r="H42" s="375"/>
      <c r="I42" s="375"/>
      <c r="J42" s="76" t="s">
        <v>341</v>
      </c>
      <c r="K42" s="77" t="s">
        <v>341</v>
      </c>
      <c r="L42" s="77" t="s">
        <v>341</v>
      </c>
      <c r="M42" s="77" t="s">
        <v>341</v>
      </c>
      <c r="N42" s="77" t="s">
        <v>341</v>
      </c>
      <c r="O42" s="78" t="s">
        <v>341</v>
      </c>
      <c r="P42" s="200" t="s">
        <v>341</v>
      </c>
      <c r="Q42" s="201" t="s">
        <v>341</v>
      </c>
      <c r="R42" s="201" t="s">
        <v>341</v>
      </c>
      <c r="S42" s="201" t="s">
        <v>341</v>
      </c>
      <c r="T42" s="201" t="s">
        <v>341</v>
      </c>
      <c r="U42" s="202" t="s">
        <v>341</v>
      </c>
      <c r="V42" s="200" t="s">
        <v>341</v>
      </c>
      <c r="W42" s="201" t="s">
        <v>341</v>
      </c>
      <c r="X42" s="68" t="s">
        <v>341</v>
      </c>
      <c r="Y42" s="68" t="s">
        <v>341</v>
      </c>
      <c r="Z42" s="68" t="s">
        <v>341</v>
      </c>
      <c r="AA42" s="69" t="s">
        <v>341</v>
      </c>
      <c r="AB42" s="55" t="s">
        <v>341</v>
      </c>
      <c r="AC42" s="56" t="s">
        <v>341</v>
      </c>
      <c r="AD42" s="56" t="s">
        <v>341</v>
      </c>
      <c r="AE42" s="56" t="s">
        <v>341</v>
      </c>
      <c r="AF42" s="56" t="s">
        <v>341</v>
      </c>
      <c r="AG42" s="57" t="s">
        <v>341</v>
      </c>
      <c r="AH42" s="58" t="s">
        <v>341</v>
      </c>
      <c r="AI42" s="59" t="s">
        <v>341</v>
      </c>
      <c r="AJ42" s="59" t="s">
        <v>341</v>
      </c>
      <c r="AK42" s="59" t="s">
        <v>341</v>
      </c>
      <c r="AL42" s="59" t="s">
        <v>341</v>
      </c>
      <c r="AN42" s="388"/>
      <c r="AO42" s="389"/>
      <c r="AP42" s="389"/>
      <c r="AQ42" s="389"/>
      <c r="AR42" s="389"/>
      <c r="AS42" s="389"/>
      <c r="AT42" s="394"/>
      <c r="AU42" s="394"/>
    </row>
    <row r="43" spans="2:47" ht="17" x14ac:dyDescent="0.2">
      <c r="B43" s="399"/>
      <c r="C43" s="399"/>
      <c r="D43" s="400"/>
      <c r="E43" s="371"/>
      <c r="F43" s="375"/>
      <c r="G43" s="375"/>
      <c r="H43" s="375"/>
      <c r="I43" s="375"/>
      <c r="J43" s="76" t="s">
        <v>341</v>
      </c>
      <c r="K43" s="77" t="s">
        <v>341</v>
      </c>
      <c r="L43" s="77" t="s">
        <v>341</v>
      </c>
      <c r="M43" s="77" t="s">
        <v>341</v>
      </c>
      <c r="N43" s="77" t="s">
        <v>341</v>
      </c>
      <c r="O43" s="78" t="s">
        <v>341</v>
      </c>
      <c r="P43" s="200" t="s">
        <v>341</v>
      </c>
      <c r="Q43" s="201" t="s">
        <v>341</v>
      </c>
      <c r="R43" s="201" t="s">
        <v>341</v>
      </c>
      <c r="S43" s="201" t="s">
        <v>341</v>
      </c>
      <c r="T43" s="201" t="s">
        <v>341</v>
      </c>
      <c r="U43" s="202" t="s">
        <v>341</v>
      </c>
      <c r="V43" s="200" t="s">
        <v>341</v>
      </c>
      <c r="W43" s="201" t="s">
        <v>341</v>
      </c>
      <c r="X43" s="68" t="s">
        <v>341</v>
      </c>
      <c r="Y43" s="68" t="s">
        <v>341</v>
      </c>
      <c r="Z43" s="68" t="s">
        <v>341</v>
      </c>
      <c r="AA43" s="69" t="s">
        <v>341</v>
      </c>
      <c r="AB43" s="55" t="s">
        <v>341</v>
      </c>
      <c r="AC43" s="56" t="s">
        <v>341</v>
      </c>
      <c r="AD43" s="56" t="s">
        <v>341</v>
      </c>
      <c r="AE43" s="56" t="s">
        <v>341</v>
      </c>
      <c r="AF43" s="56" t="s">
        <v>341</v>
      </c>
      <c r="AG43" s="57" t="s">
        <v>341</v>
      </c>
      <c r="AH43" s="58" t="s">
        <v>341</v>
      </c>
      <c r="AI43" s="59" t="s">
        <v>341</v>
      </c>
      <c r="AJ43" s="59" t="s">
        <v>341</v>
      </c>
      <c r="AK43" s="59" t="s">
        <v>341</v>
      </c>
      <c r="AL43" s="59" t="s">
        <v>341</v>
      </c>
      <c r="AN43" s="388"/>
      <c r="AO43" s="389"/>
      <c r="AP43" s="389"/>
      <c r="AQ43" s="389"/>
      <c r="AR43" s="389"/>
      <c r="AS43" s="389"/>
      <c r="AT43" s="394"/>
      <c r="AU43" s="394"/>
    </row>
    <row r="44" spans="2:47" ht="17" x14ac:dyDescent="0.2">
      <c r="B44" s="399"/>
      <c r="C44" s="399"/>
      <c r="D44" s="400"/>
      <c r="E44" s="371"/>
      <c r="F44" s="375"/>
      <c r="G44" s="375"/>
      <c r="H44" s="375"/>
      <c r="I44" s="375"/>
      <c r="J44" s="76" t="s">
        <v>341</v>
      </c>
      <c r="K44" s="77" t="s">
        <v>341</v>
      </c>
      <c r="L44" s="77" t="s">
        <v>341</v>
      </c>
      <c r="M44" s="77" t="s">
        <v>341</v>
      </c>
      <c r="N44" s="77" t="s">
        <v>341</v>
      </c>
      <c r="O44" s="78" t="s">
        <v>341</v>
      </c>
      <c r="P44" s="200" t="s">
        <v>341</v>
      </c>
      <c r="Q44" s="201" t="s">
        <v>341</v>
      </c>
      <c r="R44" s="201" t="s">
        <v>341</v>
      </c>
      <c r="S44" s="201" t="s">
        <v>341</v>
      </c>
      <c r="T44" s="201" t="s">
        <v>341</v>
      </c>
      <c r="U44" s="202" t="s">
        <v>341</v>
      </c>
      <c r="V44" s="200" t="s">
        <v>341</v>
      </c>
      <c r="W44" s="201" t="s">
        <v>341</v>
      </c>
      <c r="X44" s="68" t="s">
        <v>341</v>
      </c>
      <c r="Y44" s="68" t="s">
        <v>341</v>
      </c>
      <c r="Z44" s="68" t="s">
        <v>341</v>
      </c>
      <c r="AA44" s="69" t="s">
        <v>341</v>
      </c>
      <c r="AB44" s="55" t="s">
        <v>341</v>
      </c>
      <c r="AC44" s="56" t="s">
        <v>341</v>
      </c>
      <c r="AD44" s="56" t="s">
        <v>341</v>
      </c>
      <c r="AE44" s="56" t="s">
        <v>341</v>
      </c>
      <c r="AF44" s="56" t="s">
        <v>341</v>
      </c>
      <c r="AG44" s="57" t="s">
        <v>341</v>
      </c>
      <c r="AH44" s="58" t="s">
        <v>341</v>
      </c>
      <c r="AI44" s="59" t="s">
        <v>341</v>
      </c>
      <c r="AJ44" s="59" t="s">
        <v>341</v>
      </c>
      <c r="AK44" s="59" t="s">
        <v>341</v>
      </c>
      <c r="AL44" s="59" t="s">
        <v>341</v>
      </c>
      <c r="AN44" s="388"/>
      <c r="AO44" s="389"/>
      <c r="AP44" s="389"/>
      <c r="AQ44" s="389"/>
      <c r="AR44" s="389"/>
      <c r="AS44" s="389"/>
      <c r="AT44" s="394"/>
      <c r="AU44" s="394"/>
    </row>
    <row r="45" spans="2:47" ht="3" customHeight="1" thickBot="1" x14ac:dyDescent="0.25">
      <c r="B45" s="399"/>
      <c r="C45" s="399"/>
      <c r="D45" s="400"/>
      <c r="E45" s="371"/>
      <c r="F45" s="375"/>
      <c r="G45" s="375"/>
      <c r="H45" s="375"/>
      <c r="I45" s="375"/>
      <c r="J45" s="76" t="s">
        <v>341</v>
      </c>
      <c r="K45" s="77" t="s">
        <v>341</v>
      </c>
      <c r="L45" s="77" t="s">
        <v>341</v>
      </c>
      <c r="M45" s="77" t="s">
        <v>341</v>
      </c>
      <c r="N45" s="77" t="s">
        <v>341</v>
      </c>
      <c r="O45" s="78" t="s">
        <v>341</v>
      </c>
      <c r="P45" s="200" t="s">
        <v>341</v>
      </c>
      <c r="Q45" s="201" t="s">
        <v>341</v>
      </c>
      <c r="R45" s="201" t="s">
        <v>341</v>
      </c>
      <c r="S45" s="201" t="s">
        <v>341</v>
      </c>
      <c r="T45" s="201" t="s">
        <v>341</v>
      </c>
      <c r="U45" s="202" t="s">
        <v>341</v>
      </c>
      <c r="V45" s="200" t="s">
        <v>341</v>
      </c>
      <c r="W45" s="201" t="s">
        <v>341</v>
      </c>
      <c r="X45" s="68" t="s">
        <v>341</v>
      </c>
      <c r="Y45" s="68" t="s">
        <v>341</v>
      </c>
      <c r="Z45" s="68" t="s">
        <v>341</v>
      </c>
      <c r="AA45" s="69" t="s">
        <v>341</v>
      </c>
      <c r="AB45" s="55" t="s">
        <v>341</v>
      </c>
      <c r="AC45" s="56" t="s">
        <v>341</v>
      </c>
      <c r="AD45" s="56" t="s">
        <v>341</v>
      </c>
      <c r="AE45" s="56" t="s">
        <v>341</v>
      </c>
      <c r="AF45" s="56" t="s">
        <v>341</v>
      </c>
      <c r="AG45" s="57" t="s">
        <v>341</v>
      </c>
      <c r="AH45" s="58" t="s">
        <v>341</v>
      </c>
      <c r="AI45" s="59" t="s">
        <v>341</v>
      </c>
      <c r="AJ45" s="59" t="s">
        <v>341</v>
      </c>
      <c r="AK45" s="59" t="s">
        <v>341</v>
      </c>
      <c r="AL45" s="59" t="s">
        <v>341</v>
      </c>
      <c r="AN45" s="388"/>
      <c r="AO45" s="389"/>
      <c r="AP45" s="389"/>
      <c r="AQ45" s="389"/>
      <c r="AR45" s="389"/>
      <c r="AS45" s="390"/>
      <c r="AT45" s="36"/>
      <c r="AU45" s="36"/>
    </row>
    <row r="46" spans="2:47" ht="18" hidden="1" thickBot="1" x14ac:dyDescent="0.25">
      <c r="B46" s="399"/>
      <c r="C46" s="399"/>
      <c r="D46" s="400"/>
      <c r="E46" s="371"/>
      <c r="F46" s="375"/>
      <c r="G46" s="375"/>
      <c r="H46" s="375"/>
      <c r="I46" s="375"/>
      <c r="J46" s="76" t="s">
        <v>341</v>
      </c>
      <c r="K46" s="77" t="s">
        <v>341</v>
      </c>
      <c r="L46" s="77" t="s">
        <v>341</v>
      </c>
      <c r="M46" s="77" t="s">
        <v>341</v>
      </c>
      <c r="N46" s="77" t="s">
        <v>341</v>
      </c>
      <c r="O46" s="78" t="s">
        <v>341</v>
      </c>
      <c r="P46" s="67" t="s">
        <v>341</v>
      </c>
      <c r="Q46" s="68" t="s">
        <v>341</v>
      </c>
      <c r="R46" s="68" t="s">
        <v>341</v>
      </c>
      <c r="S46" s="68" t="s">
        <v>341</v>
      </c>
      <c r="T46" s="68" t="s">
        <v>341</v>
      </c>
      <c r="U46" s="69" t="s">
        <v>341</v>
      </c>
      <c r="V46" s="67" t="s">
        <v>341</v>
      </c>
      <c r="W46" s="68" t="s">
        <v>341</v>
      </c>
      <c r="X46" s="68" t="s">
        <v>341</v>
      </c>
      <c r="Y46" s="68" t="s">
        <v>341</v>
      </c>
      <c r="Z46" s="68" t="s">
        <v>341</v>
      </c>
      <c r="AA46" s="69" t="s">
        <v>341</v>
      </c>
      <c r="AB46" s="55" t="s">
        <v>341</v>
      </c>
      <c r="AC46" s="56" t="s">
        <v>341</v>
      </c>
      <c r="AD46" s="56" t="s">
        <v>341</v>
      </c>
      <c r="AE46" s="56" t="s">
        <v>341</v>
      </c>
      <c r="AF46" s="56" t="s">
        <v>341</v>
      </c>
      <c r="AG46" s="57" t="s">
        <v>341</v>
      </c>
      <c r="AH46" s="58" t="s">
        <v>341</v>
      </c>
      <c r="AI46" s="59" t="s">
        <v>341</v>
      </c>
      <c r="AJ46" s="59" t="s">
        <v>341</v>
      </c>
      <c r="AK46" s="59" t="s">
        <v>341</v>
      </c>
      <c r="AL46" s="59" t="s">
        <v>341</v>
      </c>
      <c r="AN46" s="388"/>
      <c r="AO46" s="389"/>
      <c r="AP46" s="389"/>
      <c r="AQ46" s="389"/>
      <c r="AR46" s="389"/>
      <c r="AS46" s="390"/>
    </row>
    <row r="47" spans="2:47" ht="18" hidden="1" thickBot="1" x14ac:dyDescent="0.25">
      <c r="B47" s="399"/>
      <c r="C47" s="399"/>
      <c r="D47" s="400"/>
      <c r="E47" s="372"/>
      <c r="F47" s="373"/>
      <c r="G47" s="373"/>
      <c r="H47" s="373"/>
      <c r="I47" s="373"/>
      <c r="J47" s="79" t="s">
        <v>341</v>
      </c>
      <c r="K47" s="80" t="s">
        <v>341</v>
      </c>
      <c r="L47" s="80" t="s">
        <v>341</v>
      </c>
      <c r="M47" s="80" t="s">
        <v>341</v>
      </c>
      <c r="N47" s="80" t="s">
        <v>341</v>
      </c>
      <c r="O47" s="81" t="s">
        <v>341</v>
      </c>
      <c r="P47" s="67" t="s">
        <v>341</v>
      </c>
      <c r="Q47" s="68" t="s">
        <v>341</v>
      </c>
      <c r="R47" s="68" t="s">
        <v>341</v>
      </c>
      <c r="S47" s="68" t="s">
        <v>341</v>
      </c>
      <c r="T47" s="68" t="s">
        <v>341</v>
      </c>
      <c r="U47" s="69" t="s">
        <v>341</v>
      </c>
      <c r="V47" s="70" t="s">
        <v>341</v>
      </c>
      <c r="W47" s="71" t="s">
        <v>341</v>
      </c>
      <c r="X47" s="71" t="s">
        <v>341</v>
      </c>
      <c r="Y47" s="71" t="s">
        <v>341</v>
      </c>
      <c r="Z47" s="71" t="s">
        <v>341</v>
      </c>
      <c r="AA47" s="72" t="s">
        <v>341</v>
      </c>
      <c r="AB47" s="60" t="s">
        <v>341</v>
      </c>
      <c r="AC47" s="61" t="s">
        <v>341</v>
      </c>
      <c r="AD47" s="61" t="s">
        <v>341</v>
      </c>
      <c r="AE47" s="61" t="s">
        <v>341</v>
      </c>
      <c r="AF47" s="61" t="s">
        <v>341</v>
      </c>
      <c r="AG47" s="62" t="s">
        <v>341</v>
      </c>
      <c r="AH47" s="63" t="s">
        <v>341</v>
      </c>
      <c r="AI47" s="64" t="s">
        <v>341</v>
      </c>
      <c r="AJ47" s="64" t="s">
        <v>341</v>
      </c>
      <c r="AK47" s="64" t="s">
        <v>341</v>
      </c>
      <c r="AL47" s="64" t="s">
        <v>341</v>
      </c>
      <c r="AN47" s="391"/>
      <c r="AO47" s="392"/>
      <c r="AP47" s="392"/>
      <c r="AQ47" s="392"/>
      <c r="AR47" s="392"/>
      <c r="AS47" s="393"/>
    </row>
    <row r="48" spans="2:47" ht="25" x14ac:dyDescent="0.3">
      <c r="B48" s="399"/>
      <c r="C48" s="399"/>
      <c r="D48" s="400"/>
      <c r="E48" s="365" t="s">
        <v>167</v>
      </c>
      <c r="F48" s="366"/>
      <c r="G48" s="366"/>
      <c r="H48" s="366"/>
      <c r="I48" s="367"/>
      <c r="J48" s="73" t="s">
        <v>341</v>
      </c>
      <c r="K48" s="74" t="s">
        <v>341</v>
      </c>
      <c r="L48" s="74" t="s">
        <v>341</v>
      </c>
      <c r="M48" s="74" t="s">
        <v>341</v>
      </c>
      <c r="N48" s="74" t="s">
        <v>341</v>
      </c>
      <c r="O48" s="75" t="s">
        <v>341</v>
      </c>
      <c r="P48" s="73" t="s">
        <v>341</v>
      </c>
      <c r="Q48" s="74" t="s">
        <v>341</v>
      </c>
      <c r="R48" s="74" t="s">
        <v>341</v>
      </c>
      <c r="S48" s="74" t="s">
        <v>341</v>
      </c>
      <c r="T48" s="74" t="s">
        <v>341</v>
      </c>
      <c r="U48" s="75" t="s">
        <v>341</v>
      </c>
      <c r="V48" s="197" t="s">
        <v>341</v>
      </c>
      <c r="W48" s="206" t="s">
        <v>341</v>
      </c>
      <c r="X48" s="65" t="s">
        <v>341</v>
      </c>
      <c r="Y48" s="65" t="s">
        <v>341</v>
      </c>
      <c r="Z48" s="65" t="s">
        <v>341</v>
      </c>
      <c r="AA48" s="66" t="s">
        <v>341</v>
      </c>
      <c r="AB48" s="50" t="s">
        <v>341</v>
      </c>
      <c r="AC48" s="51" t="s">
        <v>341</v>
      </c>
      <c r="AD48" s="51" t="s">
        <v>341</v>
      </c>
      <c r="AE48" s="51" t="s">
        <v>341</v>
      </c>
      <c r="AF48" s="51" t="s">
        <v>341</v>
      </c>
      <c r="AG48" s="52" t="s">
        <v>341</v>
      </c>
      <c r="AH48" s="53" t="s">
        <v>341</v>
      </c>
      <c r="AI48" s="54" t="s">
        <v>341</v>
      </c>
      <c r="AJ48" s="54" t="s">
        <v>341</v>
      </c>
      <c r="AK48" s="54" t="s">
        <v>341</v>
      </c>
      <c r="AL48" s="54" t="s">
        <v>341</v>
      </c>
    </row>
    <row r="49" spans="2:38" ht="17" x14ac:dyDescent="0.2">
      <c r="B49" s="399"/>
      <c r="C49" s="399"/>
      <c r="D49" s="400"/>
      <c r="E49" s="368"/>
      <c r="F49" s="375"/>
      <c r="G49" s="375"/>
      <c r="H49" s="375"/>
      <c r="I49" s="370"/>
      <c r="J49" s="76" t="s">
        <v>341</v>
      </c>
      <c r="K49" s="77" t="s">
        <v>341</v>
      </c>
      <c r="L49" s="77" t="s">
        <v>341</v>
      </c>
      <c r="M49" s="77" t="s">
        <v>341</v>
      </c>
      <c r="N49" s="77" t="s">
        <v>341</v>
      </c>
      <c r="O49" s="78" t="s">
        <v>341</v>
      </c>
      <c r="P49" s="76" t="s">
        <v>341</v>
      </c>
      <c r="Q49" s="77" t="s">
        <v>341</v>
      </c>
      <c r="R49" s="77" t="s">
        <v>341</v>
      </c>
      <c r="S49" s="77" t="s">
        <v>341</v>
      </c>
      <c r="T49" s="77" t="s">
        <v>341</v>
      </c>
      <c r="U49" s="78" t="s">
        <v>341</v>
      </c>
      <c r="V49" s="200" t="s">
        <v>341</v>
      </c>
      <c r="W49" s="201" t="s">
        <v>341</v>
      </c>
      <c r="X49" s="68" t="s">
        <v>341</v>
      </c>
      <c r="Y49" s="68" t="s">
        <v>341</v>
      </c>
      <c r="Z49" s="68" t="s">
        <v>341</v>
      </c>
      <c r="AA49" s="69" t="s">
        <v>341</v>
      </c>
      <c r="AB49" s="55" t="s">
        <v>341</v>
      </c>
      <c r="AC49" s="56" t="s">
        <v>341</v>
      </c>
      <c r="AD49" s="56" t="s">
        <v>341</v>
      </c>
      <c r="AE49" s="56" t="s">
        <v>341</v>
      </c>
      <c r="AF49" s="56" t="s">
        <v>341</v>
      </c>
      <c r="AG49" s="57" t="s">
        <v>341</v>
      </c>
      <c r="AH49" s="58" t="s">
        <v>341</v>
      </c>
      <c r="AI49" s="59" t="s">
        <v>341</v>
      </c>
      <c r="AJ49" s="59" t="s">
        <v>341</v>
      </c>
      <c r="AK49" s="59" t="s">
        <v>341</v>
      </c>
      <c r="AL49" s="59" t="s">
        <v>341</v>
      </c>
    </row>
    <row r="50" spans="2:38" ht="17" x14ac:dyDescent="0.2">
      <c r="B50" s="399"/>
      <c r="C50" s="399"/>
      <c r="D50" s="400"/>
      <c r="E50" s="368"/>
      <c r="F50" s="375"/>
      <c r="G50" s="375"/>
      <c r="H50" s="375"/>
      <c r="I50" s="370"/>
      <c r="J50" s="76" t="s">
        <v>341</v>
      </c>
      <c r="K50" s="77" t="s">
        <v>341</v>
      </c>
      <c r="L50" s="77" t="s">
        <v>341</v>
      </c>
      <c r="M50" s="77" t="s">
        <v>341</v>
      </c>
      <c r="N50" s="77" t="s">
        <v>341</v>
      </c>
      <c r="O50" s="78" t="s">
        <v>341</v>
      </c>
      <c r="P50" s="76" t="s">
        <v>341</v>
      </c>
      <c r="Q50" s="77" t="s">
        <v>341</v>
      </c>
      <c r="R50" s="77" t="s">
        <v>341</v>
      </c>
      <c r="S50" s="77" t="s">
        <v>341</v>
      </c>
      <c r="T50" s="77" t="s">
        <v>341</v>
      </c>
      <c r="U50" s="78" t="s">
        <v>341</v>
      </c>
      <c r="V50" s="200" t="s">
        <v>341</v>
      </c>
      <c r="W50" s="201" t="s">
        <v>341</v>
      </c>
      <c r="X50" s="68" t="s">
        <v>341</v>
      </c>
      <c r="Y50" s="68" t="s">
        <v>341</v>
      </c>
      <c r="Z50" s="68" t="s">
        <v>341</v>
      </c>
      <c r="AA50" s="69" t="s">
        <v>341</v>
      </c>
      <c r="AB50" s="55" t="s">
        <v>341</v>
      </c>
      <c r="AC50" s="56" t="s">
        <v>341</v>
      </c>
      <c r="AD50" s="56" t="s">
        <v>341</v>
      </c>
      <c r="AE50" s="56" t="s">
        <v>341</v>
      </c>
      <c r="AF50" s="56" t="s">
        <v>341</v>
      </c>
      <c r="AG50" s="57" t="s">
        <v>341</v>
      </c>
      <c r="AH50" s="58" t="s">
        <v>341</v>
      </c>
      <c r="AI50" s="59" t="s">
        <v>341</v>
      </c>
      <c r="AJ50" s="59" t="s">
        <v>341</v>
      </c>
      <c r="AK50" s="59" t="s">
        <v>341</v>
      </c>
      <c r="AL50" s="59" t="s">
        <v>341</v>
      </c>
    </row>
    <row r="51" spans="2:38" ht="17" x14ac:dyDescent="0.2">
      <c r="B51" s="399"/>
      <c r="C51" s="399"/>
      <c r="D51" s="400"/>
      <c r="E51" s="371"/>
      <c r="F51" s="375"/>
      <c r="G51" s="375"/>
      <c r="H51" s="375"/>
      <c r="I51" s="370"/>
      <c r="J51" s="76" t="s">
        <v>341</v>
      </c>
      <c r="K51" s="77" t="s">
        <v>341</v>
      </c>
      <c r="L51" s="77" t="s">
        <v>341</v>
      </c>
      <c r="M51" s="77" t="s">
        <v>341</v>
      </c>
      <c r="N51" s="77" t="s">
        <v>341</v>
      </c>
      <c r="O51" s="78" t="s">
        <v>341</v>
      </c>
      <c r="P51" s="76" t="s">
        <v>341</v>
      </c>
      <c r="Q51" s="77" t="s">
        <v>341</v>
      </c>
      <c r="R51" s="77" t="s">
        <v>341</v>
      </c>
      <c r="S51" s="77" t="s">
        <v>341</v>
      </c>
      <c r="T51" s="77" t="s">
        <v>341</v>
      </c>
      <c r="U51" s="78" t="s">
        <v>341</v>
      </c>
      <c r="V51" s="200" t="s">
        <v>341</v>
      </c>
      <c r="W51" s="201" t="s">
        <v>341</v>
      </c>
      <c r="X51" s="68" t="s">
        <v>341</v>
      </c>
      <c r="Y51" s="68" t="s">
        <v>341</v>
      </c>
      <c r="Z51" s="68" t="s">
        <v>341</v>
      </c>
      <c r="AA51" s="69" t="s">
        <v>341</v>
      </c>
      <c r="AB51" s="55" t="s">
        <v>341</v>
      </c>
      <c r="AC51" s="56" t="s">
        <v>341</v>
      </c>
      <c r="AD51" s="56" t="s">
        <v>341</v>
      </c>
      <c r="AE51" s="56" t="s">
        <v>341</v>
      </c>
      <c r="AF51" s="56" t="s">
        <v>341</v>
      </c>
      <c r="AG51" s="57" t="s">
        <v>341</v>
      </c>
      <c r="AH51" s="58" t="s">
        <v>341</v>
      </c>
      <c r="AI51" s="59" t="s">
        <v>341</v>
      </c>
      <c r="AJ51" s="59" t="s">
        <v>341</v>
      </c>
      <c r="AK51" s="59" t="s">
        <v>341</v>
      </c>
      <c r="AL51" s="59" t="s">
        <v>341</v>
      </c>
    </row>
    <row r="52" spans="2:38" ht="17" x14ac:dyDescent="0.2">
      <c r="B52" s="399"/>
      <c r="C52" s="399"/>
      <c r="D52" s="400"/>
      <c r="E52" s="371"/>
      <c r="F52" s="375"/>
      <c r="G52" s="375"/>
      <c r="H52" s="375"/>
      <c r="I52" s="370"/>
      <c r="J52" s="76" t="s">
        <v>341</v>
      </c>
      <c r="K52" s="77" t="s">
        <v>341</v>
      </c>
      <c r="L52" s="77" t="s">
        <v>341</v>
      </c>
      <c r="M52" s="77" t="s">
        <v>341</v>
      </c>
      <c r="N52" s="77" t="s">
        <v>341</v>
      </c>
      <c r="O52" s="78" t="s">
        <v>341</v>
      </c>
      <c r="P52" s="76" t="s">
        <v>341</v>
      </c>
      <c r="Q52" s="77" t="s">
        <v>341</v>
      </c>
      <c r="R52" s="77" t="s">
        <v>341</v>
      </c>
      <c r="S52" s="77" t="s">
        <v>341</v>
      </c>
      <c r="T52" s="77" t="s">
        <v>341</v>
      </c>
      <c r="U52" s="78" t="s">
        <v>341</v>
      </c>
      <c r="V52" s="200" t="s">
        <v>341</v>
      </c>
      <c r="W52" s="201" t="s">
        <v>341</v>
      </c>
      <c r="X52" s="68" t="s">
        <v>341</v>
      </c>
      <c r="Y52" s="68" t="s">
        <v>341</v>
      </c>
      <c r="Z52" s="68" t="s">
        <v>341</v>
      </c>
      <c r="AA52" s="69" t="s">
        <v>341</v>
      </c>
      <c r="AB52" s="55" t="s">
        <v>341</v>
      </c>
      <c r="AC52" s="56" t="s">
        <v>341</v>
      </c>
      <c r="AD52" s="56" t="s">
        <v>341</v>
      </c>
      <c r="AE52" s="56" t="s">
        <v>341</v>
      </c>
      <c r="AF52" s="56" t="s">
        <v>341</v>
      </c>
      <c r="AG52" s="57" t="s">
        <v>341</v>
      </c>
      <c r="AH52" s="58" t="s">
        <v>341</v>
      </c>
      <c r="AI52" s="59" t="s">
        <v>341</v>
      </c>
      <c r="AJ52" s="59" t="s">
        <v>341</v>
      </c>
      <c r="AK52" s="59" t="s">
        <v>341</v>
      </c>
      <c r="AL52" s="59" t="s">
        <v>341</v>
      </c>
    </row>
    <row r="53" spans="2:38" ht="5.25" customHeight="1" x14ac:dyDescent="0.2">
      <c r="B53" s="399"/>
      <c r="C53" s="399"/>
      <c r="D53" s="400"/>
      <c r="E53" s="371"/>
      <c r="F53" s="375"/>
      <c r="G53" s="375"/>
      <c r="H53" s="375"/>
      <c r="I53" s="370"/>
      <c r="J53" s="76" t="s">
        <v>341</v>
      </c>
      <c r="K53" s="77" t="s">
        <v>341</v>
      </c>
      <c r="L53" s="77" t="s">
        <v>341</v>
      </c>
      <c r="M53" s="77" t="s">
        <v>341</v>
      </c>
      <c r="N53" s="77" t="s">
        <v>341</v>
      </c>
      <c r="O53" s="78" t="s">
        <v>341</v>
      </c>
      <c r="P53" s="76" t="s">
        <v>341</v>
      </c>
      <c r="Q53" s="77" t="s">
        <v>341</v>
      </c>
      <c r="R53" s="77" t="s">
        <v>341</v>
      </c>
      <c r="S53" s="77" t="s">
        <v>341</v>
      </c>
      <c r="T53" s="77" t="s">
        <v>341</v>
      </c>
      <c r="U53" s="78" t="s">
        <v>341</v>
      </c>
      <c r="V53" s="200" t="s">
        <v>341</v>
      </c>
      <c r="W53" s="201" t="s">
        <v>341</v>
      </c>
      <c r="X53" s="68" t="s">
        <v>341</v>
      </c>
      <c r="Y53" s="68" t="s">
        <v>341</v>
      </c>
      <c r="Z53" s="68" t="s">
        <v>341</v>
      </c>
      <c r="AA53" s="69" t="s">
        <v>341</v>
      </c>
      <c r="AB53" s="55" t="s">
        <v>341</v>
      </c>
      <c r="AC53" s="56" t="s">
        <v>341</v>
      </c>
      <c r="AD53" s="56" t="s">
        <v>341</v>
      </c>
      <c r="AE53" s="56" t="s">
        <v>341</v>
      </c>
      <c r="AF53" s="56" t="s">
        <v>341</v>
      </c>
      <c r="AG53" s="57" t="s">
        <v>341</v>
      </c>
      <c r="AH53" s="58" t="s">
        <v>341</v>
      </c>
      <c r="AI53" s="59" t="s">
        <v>341</v>
      </c>
      <c r="AJ53" s="59" t="s">
        <v>341</v>
      </c>
      <c r="AK53" s="59" t="s">
        <v>341</v>
      </c>
      <c r="AL53" s="59" t="s">
        <v>341</v>
      </c>
    </row>
    <row r="54" spans="2:38" ht="3" hidden="1" customHeight="1" x14ac:dyDescent="0.2">
      <c r="B54" s="399"/>
      <c r="C54" s="399"/>
      <c r="D54" s="400"/>
      <c r="E54" s="371"/>
      <c r="F54" s="375"/>
      <c r="G54" s="375"/>
      <c r="H54" s="375"/>
      <c r="I54" s="370"/>
      <c r="J54" s="76" t="s">
        <v>341</v>
      </c>
      <c r="K54" s="77" t="s">
        <v>341</v>
      </c>
      <c r="L54" s="77" t="s">
        <v>341</v>
      </c>
      <c r="M54" s="77" t="s">
        <v>341</v>
      </c>
      <c r="N54" s="77" t="s">
        <v>341</v>
      </c>
      <c r="O54" s="78" t="s">
        <v>341</v>
      </c>
      <c r="P54" s="76" t="s">
        <v>341</v>
      </c>
      <c r="Q54" s="77" t="s">
        <v>341</v>
      </c>
      <c r="R54" s="77" t="s">
        <v>341</v>
      </c>
      <c r="S54" s="77" t="s">
        <v>341</v>
      </c>
      <c r="T54" s="77" t="s">
        <v>341</v>
      </c>
      <c r="U54" s="78" t="s">
        <v>341</v>
      </c>
      <c r="V54" s="200" t="s">
        <v>341</v>
      </c>
      <c r="W54" s="201" t="s">
        <v>341</v>
      </c>
      <c r="X54" s="68" t="s">
        <v>341</v>
      </c>
      <c r="Y54" s="68" t="s">
        <v>341</v>
      </c>
      <c r="Z54" s="68" t="s">
        <v>341</v>
      </c>
      <c r="AA54" s="69" t="s">
        <v>341</v>
      </c>
      <c r="AB54" s="55" t="s">
        <v>341</v>
      </c>
      <c r="AC54" s="56" t="s">
        <v>341</v>
      </c>
      <c r="AD54" s="56" t="s">
        <v>341</v>
      </c>
      <c r="AE54" s="56" t="s">
        <v>341</v>
      </c>
      <c r="AF54" s="56" t="s">
        <v>341</v>
      </c>
      <c r="AG54" s="57" t="s">
        <v>341</v>
      </c>
      <c r="AH54" s="58" t="s">
        <v>341</v>
      </c>
      <c r="AI54" s="59" t="s">
        <v>341</v>
      </c>
      <c r="AJ54" s="59" t="s">
        <v>341</v>
      </c>
      <c r="AK54" s="59" t="s">
        <v>341</v>
      </c>
      <c r="AL54" s="59" t="s">
        <v>341</v>
      </c>
    </row>
    <row r="55" spans="2:38" ht="17" hidden="1" x14ac:dyDescent="0.2">
      <c r="B55" s="399"/>
      <c r="C55" s="399"/>
      <c r="D55" s="400"/>
      <c r="E55" s="371"/>
      <c r="F55" s="375"/>
      <c r="G55" s="375"/>
      <c r="H55" s="375"/>
      <c r="I55" s="370"/>
      <c r="J55" s="76" t="s">
        <v>341</v>
      </c>
      <c r="K55" s="77" t="s">
        <v>341</v>
      </c>
      <c r="L55" s="77" t="s">
        <v>341</v>
      </c>
      <c r="M55" s="77" t="s">
        <v>341</v>
      </c>
      <c r="N55" s="77" t="s">
        <v>341</v>
      </c>
      <c r="O55" s="78" t="s">
        <v>341</v>
      </c>
      <c r="P55" s="76" t="s">
        <v>341</v>
      </c>
      <c r="Q55" s="77" t="s">
        <v>341</v>
      </c>
      <c r="R55" s="77" t="s">
        <v>341</v>
      </c>
      <c r="S55" s="77" t="s">
        <v>341</v>
      </c>
      <c r="T55" s="77" t="s">
        <v>341</v>
      </c>
      <c r="U55" s="78" t="s">
        <v>341</v>
      </c>
      <c r="V55" s="200" t="s">
        <v>341</v>
      </c>
      <c r="W55" s="201" t="s">
        <v>341</v>
      </c>
      <c r="X55" s="68" t="s">
        <v>341</v>
      </c>
      <c r="Y55" s="68" t="s">
        <v>341</v>
      </c>
      <c r="Z55" s="68" t="s">
        <v>341</v>
      </c>
      <c r="AA55" s="69" t="s">
        <v>341</v>
      </c>
      <c r="AB55" s="55" t="s">
        <v>341</v>
      </c>
      <c r="AC55" s="56" t="s">
        <v>341</v>
      </c>
      <c r="AD55" s="56" t="s">
        <v>341</v>
      </c>
      <c r="AE55" s="56" t="s">
        <v>341</v>
      </c>
      <c r="AF55" s="56" t="s">
        <v>341</v>
      </c>
      <c r="AG55" s="57" t="s">
        <v>341</v>
      </c>
      <c r="AH55" s="58" t="s">
        <v>341</v>
      </c>
      <c r="AI55" s="59" t="s">
        <v>341</v>
      </c>
      <c r="AJ55" s="59" t="s">
        <v>341</v>
      </c>
      <c r="AK55" s="59" t="s">
        <v>341</v>
      </c>
      <c r="AL55" s="59" t="s">
        <v>341</v>
      </c>
    </row>
    <row r="56" spans="2:38" ht="17" hidden="1" x14ac:dyDescent="0.2">
      <c r="B56" s="399"/>
      <c r="C56" s="399"/>
      <c r="D56" s="400"/>
      <c r="E56" s="371"/>
      <c r="F56" s="375"/>
      <c r="G56" s="375"/>
      <c r="H56" s="375"/>
      <c r="I56" s="370"/>
      <c r="J56" s="76" t="s">
        <v>341</v>
      </c>
      <c r="K56" s="77" t="s">
        <v>341</v>
      </c>
      <c r="L56" s="77" t="s">
        <v>341</v>
      </c>
      <c r="M56" s="77" t="s">
        <v>341</v>
      </c>
      <c r="N56" s="77" t="s">
        <v>341</v>
      </c>
      <c r="O56" s="78" t="s">
        <v>341</v>
      </c>
      <c r="P56" s="76" t="s">
        <v>341</v>
      </c>
      <c r="Q56" s="77" t="s">
        <v>341</v>
      </c>
      <c r="R56" s="77" t="s">
        <v>341</v>
      </c>
      <c r="S56" s="77" t="s">
        <v>341</v>
      </c>
      <c r="T56" s="77" t="s">
        <v>341</v>
      </c>
      <c r="U56" s="78" t="s">
        <v>341</v>
      </c>
      <c r="V56" s="200" t="s">
        <v>341</v>
      </c>
      <c r="W56" s="201" t="s">
        <v>341</v>
      </c>
      <c r="X56" s="68" t="s">
        <v>341</v>
      </c>
      <c r="Y56" s="68" t="s">
        <v>341</v>
      </c>
      <c r="Z56" s="68" t="s">
        <v>341</v>
      </c>
      <c r="AA56" s="69" t="s">
        <v>341</v>
      </c>
      <c r="AB56" s="55" t="s">
        <v>341</v>
      </c>
      <c r="AC56" s="56" t="s">
        <v>341</v>
      </c>
      <c r="AD56" s="56" t="s">
        <v>341</v>
      </c>
      <c r="AE56" s="56" t="s">
        <v>341</v>
      </c>
      <c r="AF56" s="56" t="s">
        <v>341</v>
      </c>
      <c r="AG56" s="57" t="s">
        <v>341</v>
      </c>
      <c r="AH56" s="58" t="s">
        <v>341</v>
      </c>
      <c r="AI56" s="59" t="s">
        <v>341</v>
      </c>
      <c r="AJ56" s="59" t="s">
        <v>341</v>
      </c>
      <c r="AK56" s="59" t="s">
        <v>341</v>
      </c>
      <c r="AL56" s="59" t="s">
        <v>341</v>
      </c>
    </row>
    <row r="57" spans="2:38" ht="18" thickBot="1" x14ac:dyDescent="0.25">
      <c r="B57" s="399"/>
      <c r="C57" s="399"/>
      <c r="D57" s="400"/>
      <c r="E57" s="372"/>
      <c r="F57" s="373"/>
      <c r="G57" s="373"/>
      <c r="H57" s="373"/>
      <c r="I57" s="374"/>
      <c r="J57" s="79" t="s">
        <v>341</v>
      </c>
      <c r="K57" s="80" t="s">
        <v>341</v>
      </c>
      <c r="L57" s="80" t="s">
        <v>341</v>
      </c>
      <c r="M57" s="80" t="s">
        <v>341</v>
      </c>
      <c r="N57" s="80" t="s">
        <v>341</v>
      </c>
      <c r="O57" s="81" t="s">
        <v>341</v>
      </c>
      <c r="P57" s="79" t="s">
        <v>341</v>
      </c>
      <c r="Q57" s="80" t="s">
        <v>341</v>
      </c>
      <c r="R57" s="80" t="s">
        <v>341</v>
      </c>
      <c r="S57" s="80" t="s">
        <v>341</v>
      </c>
      <c r="T57" s="80" t="s">
        <v>341</v>
      </c>
      <c r="U57" s="81" t="s">
        <v>341</v>
      </c>
      <c r="V57" s="203" t="s">
        <v>341</v>
      </c>
      <c r="W57" s="204" t="s">
        <v>341</v>
      </c>
      <c r="X57" s="71" t="s">
        <v>341</v>
      </c>
      <c r="Y57" s="71" t="s">
        <v>341</v>
      </c>
      <c r="Z57" s="71" t="s">
        <v>341</v>
      </c>
      <c r="AA57" s="72" t="s">
        <v>341</v>
      </c>
      <c r="AB57" s="60" t="s">
        <v>341</v>
      </c>
      <c r="AC57" s="61" t="s">
        <v>341</v>
      </c>
      <c r="AD57" s="61" t="s">
        <v>341</v>
      </c>
      <c r="AE57" s="61" t="s">
        <v>341</v>
      </c>
      <c r="AF57" s="61" t="s">
        <v>341</v>
      </c>
      <c r="AG57" s="62" t="s">
        <v>341</v>
      </c>
      <c r="AH57" s="58" t="s">
        <v>341</v>
      </c>
      <c r="AI57" s="59" t="s">
        <v>341</v>
      </c>
      <c r="AJ57" s="59" t="s">
        <v>341</v>
      </c>
      <c r="AK57" s="59" t="s">
        <v>341</v>
      </c>
      <c r="AL57" s="59" t="s">
        <v>341</v>
      </c>
    </row>
    <row r="58" spans="2:38" ht="15" customHeight="1" x14ac:dyDescent="0.2">
      <c r="J58" s="365" t="s">
        <v>168</v>
      </c>
      <c r="K58" s="366"/>
      <c r="L58" s="366"/>
      <c r="M58" s="366"/>
      <c r="N58" s="366"/>
      <c r="O58" s="367"/>
      <c r="P58" s="365" t="s">
        <v>169</v>
      </c>
      <c r="Q58" s="366"/>
      <c r="R58" s="366"/>
      <c r="S58" s="366"/>
      <c r="T58" s="366"/>
      <c r="U58" s="367"/>
      <c r="V58" s="365" t="s">
        <v>170</v>
      </c>
      <c r="W58" s="366"/>
      <c r="X58" s="366"/>
      <c r="Y58" s="366"/>
      <c r="Z58" s="366"/>
      <c r="AA58" s="367"/>
      <c r="AB58" s="365" t="s">
        <v>171</v>
      </c>
      <c r="AC58" s="395"/>
      <c r="AD58" s="366"/>
      <c r="AE58" s="366"/>
      <c r="AF58" s="366"/>
      <c r="AG58" s="366"/>
      <c r="AH58" s="365" t="s">
        <v>172</v>
      </c>
      <c r="AI58" s="366"/>
      <c r="AJ58" s="366"/>
      <c r="AK58" s="366"/>
      <c r="AL58" s="367"/>
    </row>
    <row r="59" spans="2:38" ht="15" customHeight="1" x14ac:dyDescent="0.2">
      <c r="J59" s="371"/>
      <c r="K59" s="375"/>
      <c r="L59" s="375"/>
      <c r="M59" s="375"/>
      <c r="N59" s="375"/>
      <c r="O59" s="370"/>
      <c r="P59" s="371"/>
      <c r="Q59" s="375"/>
      <c r="R59" s="375"/>
      <c r="S59" s="375"/>
      <c r="T59" s="375"/>
      <c r="U59" s="370"/>
      <c r="V59" s="371"/>
      <c r="W59" s="375"/>
      <c r="X59" s="375"/>
      <c r="Y59" s="375"/>
      <c r="Z59" s="375"/>
      <c r="AA59" s="370"/>
      <c r="AB59" s="371"/>
      <c r="AC59" s="375"/>
      <c r="AD59" s="375"/>
      <c r="AE59" s="375"/>
      <c r="AF59" s="375"/>
      <c r="AG59" s="375"/>
      <c r="AH59" s="368"/>
      <c r="AI59" s="369"/>
      <c r="AJ59" s="369"/>
      <c r="AK59" s="369"/>
      <c r="AL59" s="370"/>
    </row>
    <row r="60" spans="2:38" ht="15" customHeight="1" x14ac:dyDescent="0.2">
      <c r="J60" s="371"/>
      <c r="K60" s="375"/>
      <c r="L60" s="375"/>
      <c r="M60" s="375"/>
      <c r="N60" s="375"/>
      <c r="O60" s="370"/>
      <c r="P60" s="371"/>
      <c r="Q60" s="375"/>
      <c r="R60" s="375"/>
      <c r="S60" s="375"/>
      <c r="T60" s="375"/>
      <c r="U60" s="370"/>
      <c r="V60" s="371"/>
      <c r="W60" s="375"/>
      <c r="X60" s="375"/>
      <c r="Y60" s="375"/>
      <c r="Z60" s="375"/>
      <c r="AA60" s="370"/>
      <c r="AB60" s="371"/>
      <c r="AC60" s="375"/>
      <c r="AD60" s="375"/>
      <c r="AE60" s="375"/>
      <c r="AF60" s="375"/>
      <c r="AG60" s="375"/>
      <c r="AH60" s="368"/>
      <c r="AI60" s="369"/>
      <c r="AJ60" s="369"/>
      <c r="AK60" s="369"/>
      <c r="AL60" s="370"/>
    </row>
    <row r="61" spans="2:38" ht="15" customHeight="1" x14ac:dyDescent="0.2">
      <c r="J61" s="371"/>
      <c r="K61" s="375"/>
      <c r="L61" s="375"/>
      <c r="M61" s="375"/>
      <c r="N61" s="375"/>
      <c r="O61" s="370"/>
      <c r="P61" s="371"/>
      <c r="Q61" s="375"/>
      <c r="R61" s="375"/>
      <c r="S61" s="375"/>
      <c r="T61" s="375"/>
      <c r="U61" s="370"/>
      <c r="V61" s="371"/>
      <c r="W61" s="375"/>
      <c r="X61" s="375"/>
      <c r="Y61" s="375"/>
      <c r="Z61" s="375"/>
      <c r="AA61" s="370"/>
      <c r="AB61" s="371"/>
      <c r="AC61" s="375"/>
      <c r="AD61" s="375"/>
      <c r="AE61" s="375"/>
      <c r="AF61" s="375"/>
      <c r="AG61" s="375"/>
      <c r="AH61" s="371"/>
      <c r="AI61" s="369"/>
      <c r="AJ61" s="369"/>
      <c r="AK61" s="369"/>
      <c r="AL61" s="370"/>
    </row>
    <row r="62" spans="2:38" ht="15" customHeight="1" x14ac:dyDescent="0.2">
      <c r="J62" s="371"/>
      <c r="K62" s="375"/>
      <c r="L62" s="375"/>
      <c r="M62" s="375"/>
      <c r="N62" s="375"/>
      <c r="O62" s="370"/>
      <c r="P62" s="371"/>
      <c r="Q62" s="375"/>
      <c r="R62" s="375"/>
      <c r="S62" s="375"/>
      <c r="T62" s="375"/>
      <c r="U62" s="370"/>
      <c r="V62" s="371"/>
      <c r="W62" s="375"/>
      <c r="X62" s="375"/>
      <c r="Y62" s="375"/>
      <c r="Z62" s="375"/>
      <c r="AA62" s="370"/>
      <c r="AB62" s="371"/>
      <c r="AC62" s="375"/>
      <c r="AD62" s="375"/>
      <c r="AE62" s="375"/>
      <c r="AF62" s="375"/>
      <c r="AG62" s="375"/>
      <c r="AH62" s="371"/>
      <c r="AI62" s="369"/>
      <c r="AJ62" s="369"/>
      <c r="AK62" s="369"/>
      <c r="AL62" s="370"/>
    </row>
    <row r="63" spans="2:38" ht="28.5" customHeight="1" thickBot="1" x14ac:dyDescent="0.25">
      <c r="J63" s="372"/>
      <c r="K63" s="373"/>
      <c r="L63" s="373"/>
      <c r="M63" s="373"/>
      <c r="N63" s="373"/>
      <c r="O63" s="374"/>
      <c r="P63" s="372"/>
      <c r="Q63" s="373"/>
      <c r="R63" s="373"/>
      <c r="S63" s="373"/>
      <c r="T63" s="373"/>
      <c r="U63" s="374"/>
      <c r="V63" s="372"/>
      <c r="W63" s="373"/>
      <c r="X63" s="373"/>
      <c r="Y63" s="373"/>
      <c r="Z63" s="373"/>
      <c r="AA63" s="374"/>
      <c r="AB63" s="372"/>
      <c r="AC63" s="373"/>
      <c r="AD63" s="373"/>
      <c r="AE63" s="373"/>
      <c r="AF63" s="373"/>
      <c r="AG63" s="373"/>
      <c r="AH63" s="372"/>
      <c r="AI63" s="373"/>
      <c r="AJ63" s="373"/>
      <c r="AK63" s="373"/>
      <c r="AL63" s="37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
  <cols>
    <col min="2" max="2" width="25.5" customWidth="1"/>
    <col min="6" max="6" width="27.5" customWidth="1"/>
    <col min="7" max="7" width="24.6640625" style="134" customWidth="1"/>
    <col min="8" max="8" width="11.5" style="134"/>
    <col min="9" max="9" width="18.33203125" style="134" customWidth="1"/>
    <col min="10" max="12" width="11.5" style="134"/>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34" t="s">
        <v>23</v>
      </c>
      <c r="H1" s="134" t="s">
        <v>15</v>
      </c>
    </row>
    <row r="4" spans="2:26" x14ac:dyDescent="0.2">
      <c r="B4" t="s">
        <v>214</v>
      </c>
      <c r="C4" t="s">
        <v>166</v>
      </c>
      <c r="F4" t="s">
        <v>52</v>
      </c>
      <c r="G4" s="133" t="s">
        <v>239</v>
      </c>
      <c r="H4" s="133">
        <v>0.2</v>
      </c>
      <c r="I4" s="133"/>
      <c r="K4" s="133"/>
      <c r="Q4" t="s">
        <v>240</v>
      </c>
      <c r="R4" s="133">
        <v>0.5</v>
      </c>
      <c r="S4" s="134" t="s">
        <v>111</v>
      </c>
      <c r="T4" s="133">
        <v>0.3</v>
      </c>
      <c r="U4" s="134" t="s">
        <v>124</v>
      </c>
      <c r="V4" s="133">
        <v>0.4</v>
      </c>
      <c r="W4" s="134" t="s">
        <v>127</v>
      </c>
    </row>
    <row r="5" spans="2:26" x14ac:dyDescent="0.2">
      <c r="B5" t="s">
        <v>215</v>
      </c>
      <c r="C5" t="s">
        <v>166</v>
      </c>
      <c r="F5" t="s">
        <v>53</v>
      </c>
      <c r="G5" s="133" t="s">
        <v>239</v>
      </c>
      <c r="H5" s="133">
        <v>0.2</v>
      </c>
      <c r="I5" s="133"/>
      <c r="K5" s="133"/>
      <c r="Q5" t="s">
        <v>241</v>
      </c>
      <c r="R5" s="133">
        <v>0.45</v>
      </c>
      <c r="S5" s="134" t="s">
        <v>111</v>
      </c>
      <c r="T5" s="133">
        <v>0.36</v>
      </c>
      <c r="U5" s="134" t="s">
        <v>124</v>
      </c>
      <c r="V5" s="133">
        <v>0.4</v>
      </c>
      <c r="W5" s="134" t="s">
        <v>127</v>
      </c>
    </row>
    <row r="6" spans="2:26" x14ac:dyDescent="0.2">
      <c r="B6" t="s">
        <v>216</v>
      </c>
      <c r="C6" t="s">
        <v>127</v>
      </c>
      <c r="F6" t="s">
        <v>54</v>
      </c>
      <c r="G6" s="133" t="s">
        <v>113</v>
      </c>
      <c r="H6" s="133">
        <v>0.6</v>
      </c>
      <c r="I6" s="133" t="s">
        <v>272</v>
      </c>
      <c r="K6" s="133"/>
      <c r="Q6" t="s">
        <v>242</v>
      </c>
      <c r="R6" s="133">
        <v>0.4</v>
      </c>
      <c r="S6" s="134" t="s">
        <v>111</v>
      </c>
      <c r="T6" s="133">
        <v>0.36</v>
      </c>
      <c r="U6" s="134" t="s">
        <v>124</v>
      </c>
      <c r="V6" s="133">
        <v>0.4</v>
      </c>
      <c r="W6" s="134" t="s">
        <v>127</v>
      </c>
    </row>
    <row r="7" spans="2:26" x14ac:dyDescent="0.2">
      <c r="B7" t="s">
        <v>217</v>
      </c>
      <c r="C7" t="s">
        <v>213</v>
      </c>
      <c r="G7" s="133"/>
      <c r="I7" s="133"/>
      <c r="K7" s="133"/>
      <c r="Q7" t="s">
        <v>243</v>
      </c>
      <c r="R7" s="133">
        <v>0.35</v>
      </c>
      <c r="S7" s="134" t="s">
        <v>113</v>
      </c>
      <c r="T7" s="133">
        <v>0.42</v>
      </c>
      <c r="U7" s="134" t="s">
        <v>124</v>
      </c>
      <c r="V7" s="133">
        <v>0.4</v>
      </c>
      <c r="W7" s="134" t="s">
        <v>127</v>
      </c>
    </row>
    <row r="8" spans="2:26" x14ac:dyDescent="0.2">
      <c r="B8" t="s">
        <v>218</v>
      </c>
      <c r="C8" t="s">
        <v>161</v>
      </c>
      <c r="G8" s="133"/>
      <c r="I8" s="133"/>
      <c r="K8" s="133"/>
      <c r="Q8" t="s">
        <v>244</v>
      </c>
      <c r="R8" s="133">
        <v>0.35</v>
      </c>
      <c r="S8" s="134" t="s">
        <v>113</v>
      </c>
      <c r="T8" s="133">
        <v>0.6</v>
      </c>
      <c r="U8" s="134" t="s">
        <v>124</v>
      </c>
      <c r="V8" s="133">
        <v>0.26</v>
      </c>
      <c r="W8" s="134" t="s">
        <v>127</v>
      </c>
    </row>
    <row r="9" spans="2:26" x14ac:dyDescent="0.2">
      <c r="B9" t="s">
        <v>220</v>
      </c>
      <c r="C9" t="s">
        <v>166</v>
      </c>
      <c r="G9" s="133"/>
      <c r="I9" s="133"/>
      <c r="K9" s="133"/>
      <c r="Q9" t="s">
        <v>245</v>
      </c>
      <c r="R9" s="133">
        <v>0.3</v>
      </c>
      <c r="S9" s="134" t="s">
        <v>113</v>
      </c>
      <c r="T9" s="133">
        <v>0.6</v>
      </c>
      <c r="U9" s="134" t="s">
        <v>124</v>
      </c>
      <c r="V9" s="133">
        <v>0.3</v>
      </c>
      <c r="W9" s="134" t="s">
        <v>127</v>
      </c>
    </row>
    <row r="10" spans="2:26" x14ac:dyDescent="0.2">
      <c r="B10" t="s">
        <v>221</v>
      </c>
      <c r="C10" t="s">
        <v>127</v>
      </c>
    </row>
    <row r="11" spans="2:26" x14ac:dyDescent="0.2">
      <c r="B11" t="s">
        <v>222</v>
      </c>
      <c r="C11" t="s">
        <v>127</v>
      </c>
      <c r="F11" t="s">
        <v>214</v>
      </c>
      <c r="G11" s="134" t="s">
        <v>110</v>
      </c>
      <c r="H11" s="133">
        <v>0.1</v>
      </c>
      <c r="I11" s="134" t="s">
        <v>239</v>
      </c>
      <c r="J11" s="133">
        <v>0.2</v>
      </c>
      <c r="K11" s="134" t="s">
        <v>166</v>
      </c>
    </row>
    <row r="12" spans="2:26" x14ac:dyDescent="0.2">
      <c r="B12" t="s">
        <v>223</v>
      </c>
      <c r="C12" t="s">
        <v>213</v>
      </c>
      <c r="F12" t="s">
        <v>215</v>
      </c>
      <c r="G12" s="134" t="s">
        <v>110</v>
      </c>
      <c r="H12" s="133">
        <v>0.1</v>
      </c>
      <c r="I12" s="134" t="s">
        <v>124</v>
      </c>
      <c r="J12" s="133">
        <v>0.4</v>
      </c>
      <c r="K12" s="134" t="s">
        <v>166</v>
      </c>
      <c r="Q12" t="s">
        <v>14</v>
      </c>
      <c r="R12" t="s">
        <v>273</v>
      </c>
      <c r="S12" s="134" t="s">
        <v>18</v>
      </c>
      <c r="T12" t="s">
        <v>31</v>
      </c>
      <c r="U12" s="134" t="s">
        <v>32</v>
      </c>
      <c r="V12" t="s">
        <v>274</v>
      </c>
      <c r="W12" s="134" t="s">
        <v>15</v>
      </c>
      <c r="X12" t="s">
        <v>23</v>
      </c>
      <c r="Y12" s="134" t="s">
        <v>15</v>
      </c>
      <c r="Z12" t="s">
        <v>275</v>
      </c>
    </row>
    <row r="13" spans="2:26" x14ac:dyDescent="0.2">
      <c r="B13" t="s">
        <v>224</v>
      </c>
      <c r="C13" t="s">
        <v>161</v>
      </c>
      <c r="F13" t="s">
        <v>216</v>
      </c>
      <c r="G13" s="134" t="s">
        <v>110</v>
      </c>
      <c r="H13" s="133">
        <v>0.1</v>
      </c>
      <c r="I13" s="134" t="s">
        <v>127</v>
      </c>
      <c r="J13" s="133">
        <v>0.6</v>
      </c>
      <c r="K13" s="134" t="s">
        <v>127</v>
      </c>
      <c r="Q13" t="s">
        <v>110</v>
      </c>
      <c r="R13" t="s">
        <v>239</v>
      </c>
      <c r="S13" t="s">
        <v>166</v>
      </c>
      <c r="T13" t="s">
        <v>52</v>
      </c>
      <c r="U13" t="s">
        <v>56</v>
      </c>
      <c r="V13" t="s">
        <v>110</v>
      </c>
      <c r="W13" s="132">
        <v>0.1</v>
      </c>
      <c r="X13" t="s">
        <v>239</v>
      </c>
      <c r="Y13" s="132">
        <v>0.2</v>
      </c>
      <c r="Z13" t="s">
        <v>166</v>
      </c>
    </row>
    <row r="14" spans="2:26" x14ac:dyDescent="0.2">
      <c r="B14" t="s">
        <v>225</v>
      </c>
      <c r="C14" t="s">
        <v>127</v>
      </c>
      <c r="F14" t="s">
        <v>217</v>
      </c>
      <c r="G14" s="134" t="s">
        <v>110</v>
      </c>
      <c r="H14" s="133">
        <v>0.1</v>
      </c>
      <c r="I14" s="134" t="s">
        <v>130</v>
      </c>
      <c r="J14" s="133">
        <v>0.8</v>
      </c>
      <c r="K14" s="134" t="s">
        <v>163</v>
      </c>
      <c r="Q14" t="s">
        <v>110</v>
      </c>
      <c r="R14" t="s">
        <v>124</v>
      </c>
      <c r="S14" t="s">
        <v>166</v>
      </c>
      <c r="T14" t="s">
        <v>52</v>
      </c>
      <c r="U14" t="s">
        <v>56</v>
      </c>
      <c r="V14" t="s">
        <v>110</v>
      </c>
      <c r="W14" s="132">
        <v>0.1</v>
      </c>
      <c r="X14" t="s">
        <v>124</v>
      </c>
      <c r="Y14" s="132">
        <v>0.4</v>
      </c>
      <c r="Z14" t="s">
        <v>166</v>
      </c>
    </row>
    <row r="15" spans="2:26" x14ac:dyDescent="0.2">
      <c r="B15" t="s">
        <v>219</v>
      </c>
      <c r="C15" t="s">
        <v>127</v>
      </c>
      <c r="F15" t="s">
        <v>218</v>
      </c>
      <c r="G15" s="134" t="s">
        <v>110</v>
      </c>
      <c r="H15" s="133">
        <v>0.1</v>
      </c>
      <c r="I15" s="134" t="s">
        <v>132</v>
      </c>
      <c r="J15" s="133">
        <v>1</v>
      </c>
      <c r="K15" s="134" t="s">
        <v>161</v>
      </c>
      <c r="Q15" t="s">
        <v>110</v>
      </c>
      <c r="R15" t="s">
        <v>127</v>
      </c>
      <c r="S15" t="s">
        <v>127</v>
      </c>
      <c r="T15" t="s">
        <v>52</v>
      </c>
      <c r="U15" t="s">
        <v>56</v>
      </c>
      <c r="V15" t="s">
        <v>110</v>
      </c>
      <c r="W15" s="132">
        <v>0.1</v>
      </c>
      <c r="X15" t="s">
        <v>127</v>
      </c>
      <c r="Y15" s="132">
        <v>0.6</v>
      </c>
      <c r="Z15" t="s">
        <v>127</v>
      </c>
    </row>
    <row r="16" spans="2:26" x14ac:dyDescent="0.2">
      <c r="B16" t="s">
        <v>235</v>
      </c>
      <c r="C16" t="s">
        <v>127</v>
      </c>
      <c r="F16" t="s">
        <v>220</v>
      </c>
      <c r="G16" s="134" t="s">
        <v>110</v>
      </c>
      <c r="H16" s="133">
        <v>0.2</v>
      </c>
      <c r="I16" s="134" t="s">
        <v>239</v>
      </c>
      <c r="J16" s="133">
        <v>0.2</v>
      </c>
      <c r="K16" s="134" t="s">
        <v>166</v>
      </c>
      <c r="T16" t="s">
        <v>52</v>
      </c>
      <c r="U16" t="s">
        <v>56</v>
      </c>
    </row>
    <row r="17" spans="2:21" x14ac:dyDescent="0.2">
      <c r="B17" t="s">
        <v>226</v>
      </c>
      <c r="C17" t="s">
        <v>213</v>
      </c>
      <c r="F17" t="s">
        <v>221</v>
      </c>
      <c r="G17" s="134" t="s">
        <v>110</v>
      </c>
      <c r="H17" s="133">
        <v>0.2</v>
      </c>
      <c r="I17" s="134" t="s">
        <v>124</v>
      </c>
      <c r="J17" s="133">
        <v>0.4</v>
      </c>
      <c r="K17" s="134" t="s">
        <v>166</v>
      </c>
      <c r="R17" s="133">
        <v>0.5</v>
      </c>
      <c r="S17" s="132">
        <v>0.5</v>
      </c>
      <c r="T17" t="s">
        <v>52</v>
      </c>
      <c r="U17" t="s">
        <v>56</v>
      </c>
    </row>
    <row r="18" spans="2:21" x14ac:dyDescent="0.2">
      <c r="B18" t="s">
        <v>227</v>
      </c>
      <c r="C18" t="s">
        <v>161</v>
      </c>
      <c r="F18" t="s">
        <v>222</v>
      </c>
      <c r="G18" s="134" t="s">
        <v>110</v>
      </c>
      <c r="H18" s="133">
        <v>0.2</v>
      </c>
      <c r="I18" s="134" t="s">
        <v>127</v>
      </c>
      <c r="J18" s="133">
        <v>0.6</v>
      </c>
      <c r="K18" s="134" t="s">
        <v>127</v>
      </c>
      <c r="R18" s="133">
        <v>0.45</v>
      </c>
      <c r="S18" s="132">
        <v>0.35</v>
      </c>
      <c r="T18" t="s">
        <v>52</v>
      </c>
      <c r="U18" t="s">
        <v>56</v>
      </c>
    </row>
    <row r="19" spans="2:21" x14ac:dyDescent="0.2">
      <c r="B19" t="s">
        <v>228</v>
      </c>
      <c r="C19" t="s">
        <v>127</v>
      </c>
      <c r="F19" t="s">
        <v>223</v>
      </c>
      <c r="G19" s="134" t="s">
        <v>110</v>
      </c>
      <c r="H19" s="133">
        <v>0.2</v>
      </c>
      <c r="I19" s="134" t="s">
        <v>130</v>
      </c>
      <c r="J19" s="133">
        <v>0.8</v>
      </c>
      <c r="K19" s="134" t="s">
        <v>163</v>
      </c>
      <c r="R19" s="133">
        <v>0.4</v>
      </c>
      <c r="T19" t="s">
        <v>52</v>
      </c>
      <c r="U19" t="s">
        <v>56</v>
      </c>
    </row>
    <row r="20" spans="2:21" x14ac:dyDescent="0.2">
      <c r="B20" t="s">
        <v>229</v>
      </c>
      <c r="C20" t="s">
        <v>127</v>
      </c>
      <c r="F20" t="s">
        <v>224</v>
      </c>
      <c r="G20" s="134" t="s">
        <v>110</v>
      </c>
      <c r="H20" s="133">
        <v>0.2</v>
      </c>
      <c r="I20" s="134" t="s">
        <v>132</v>
      </c>
      <c r="J20" s="133">
        <v>1</v>
      </c>
      <c r="K20" s="134" t="s">
        <v>161</v>
      </c>
      <c r="R20" s="133">
        <v>0.35</v>
      </c>
      <c r="T20" t="s">
        <v>52</v>
      </c>
      <c r="U20" t="s">
        <v>56</v>
      </c>
    </row>
    <row r="21" spans="2:21" x14ac:dyDescent="0.2">
      <c r="B21" t="s">
        <v>230</v>
      </c>
      <c r="C21" t="s">
        <v>213</v>
      </c>
      <c r="F21" t="s">
        <v>225</v>
      </c>
      <c r="G21" s="134" t="s">
        <v>111</v>
      </c>
      <c r="H21" s="133">
        <v>0.3</v>
      </c>
      <c r="I21" s="134" t="s">
        <v>239</v>
      </c>
      <c r="J21" s="133">
        <v>0.2</v>
      </c>
      <c r="K21" s="134" t="s">
        <v>166</v>
      </c>
      <c r="R21" s="133">
        <v>0.35</v>
      </c>
      <c r="T21" t="s">
        <v>52</v>
      </c>
      <c r="U21" t="s">
        <v>56</v>
      </c>
    </row>
    <row r="22" spans="2:21" x14ac:dyDescent="0.2">
      <c r="B22" t="s">
        <v>231</v>
      </c>
      <c r="C22" t="s">
        <v>213</v>
      </c>
      <c r="F22" t="s">
        <v>219</v>
      </c>
      <c r="G22" s="134" t="s">
        <v>111</v>
      </c>
      <c r="H22" s="133">
        <v>0.3</v>
      </c>
      <c r="I22" s="134" t="s">
        <v>124</v>
      </c>
      <c r="J22" s="133">
        <v>0.4</v>
      </c>
      <c r="K22" s="134" t="s">
        <v>127</v>
      </c>
      <c r="R22" s="133">
        <v>0.3</v>
      </c>
      <c r="T22" t="s">
        <v>52</v>
      </c>
      <c r="U22" t="s">
        <v>56</v>
      </c>
    </row>
    <row r="23" spans="2:21" x14ac:dyDescent="0.2">
      <c r="B23" t="s">
        <v>232</v>
      </c>
      <c r="C23" t="s">
        <v>161</v>
      </c>
      <c r="F23" t="s">
        <v>235</v>
      </c>
      <c r="G23" s="134" t="s">
        <v>111</v>
      </c>
      <c r="H23" s="133">
        <v>0.3</v>
      </c>
      <c r="I23" s="134" t="s">
        <v>127</v>
      </c>
      <c r="J23" s="133">
        <v>0.6</v>
      </c>
      <c r="K23" s="134" t="s">
        <v>127</v>
      </c>
      <c r="T23" t="s">
        <v>52</v>
      </c>
      <c r="U23" t="s">
        <v>56</v>
      </c>
    </row>
    <row r="24" spans="2:21" x14ac:dyDescent="0.2">
      <c r="B24" t="s">
        <v>280</v>
      </c>
      <c r="C24" t="s">
        <v>213</v>
      </c>
      <c r="F24" t="s">
        <v>226</v>
      </c>
      <c r="G24" s="134" t="s">
        <v>111</v>
      </c>
      <c r="H24" s="133">
        <v>0.3</v>
      </c>
      <c r="I24" s="134" t="s">
        <v>130</v>
      </c>
      <c r="J24" s="133">
        <v>0.8</v>
      </c>
      <c r="K24" s="134" t="s">
        <v>163</v>
      </c>
      <c r="T24" t="s">
        <v>52</v>
      </c>
      <c r="U24" t="s">
        <v>56</v>
      </c>
    </row>
    <row r="25" spans="2:21" x14ac:dyDescent="0.2">
      <c r="B25" t="s">
        <v>281</v>
      </c>
      <c r="C25" t="s">
        <v>213</v>
      </c>
      <c r="F25" t="s">
        <v>227</v>
      </c>
      <c r="G25" s="134" t="s">
        <v>111</v>
      </c>
      <c r="H25" s="133">
        <v>0.3</v>
      </c>
      <c r="I25" s="134" t="s">
        <v>132</v>
      </c>
      <c r="J25" s="133">
        <v>1</v>
      </c>
      <c r="K25" s="134" t="s">
        <v>161</v>
      </c>
    </row>
    <row r="26" spans="2:21" x14ac:dyDescent="0.2">
      <c r="B26" t="s">
        <v>282</v>
      </c>
      <c r="C26" t="s">
        <v>213</v>
      </c>
      <c r="F26" t="s">
        <v>228</v>
      </c>
      <c r="G26" s="134" t="s">
        <v>111</v>
      </c>
      <c r="H26" s="133">
        <v>0.4</v>
      </c>
      <c r="I26" s="134" t="s">
        <v>239</v>
      </c>
      <c r="J26" s="133">
        <v>0.2</v>
      </c>
      <c r="K26" s="134" t="s">
        <v>166</v>
      </c>
    </row>
    <row r="27" spans="2:21" x14ac:dyDescent="0.2">
      <c r="B27" t="s">
        <v>283</v>
      </c>
      <c r="C27" t="s">
        <v>213</v>
      </c>
      <c r="F27" t="s">
        <v>229</v>
      </c>
      <c r="G27" s="134" t="s">
        <v>111</v>
      </c>
      <c r="H27" s="133">
        <v>0.4</v>
      </c>
      <c r="I27" s="134" t="s">
        <v>124</v>
      </c>
      <c r="J27" s="133">
        <v>0.4</v>
      </c>
      <c r="K27" s="134" t="s">
        <v>127</v>
      </c>
    </row>
    <row r="28" spans="2:21" x14ac:dyDescent="0.2">
      <c r="B28" t="s">
        <v>284</v>
      </c>
      <c r="C28" t="s">
        <v>161</v>
      </c>
      <c r="F28" t="s">
        <v>230</v>
      </c>
      <c r="G28" s="134" t="s">
        <v>111</v>
      </c>
      <c r="H28" s="133">
        <v>0.4</v>
      </c>
      <c r="I28" s="134" t="s">
        <v>127</v>
      </c>
      <c r="J28" s="133">
        <v>0.6</v>
      </c>
      <c r="K28" s="134" t="s">
        <v>127</v>
      </c>
    </row>
    <row r="29" spans="2:21" x14ac:dyDescent="0.2">
      <c r="F29" t="s">
        <v>231</v>
      </c>
      <c r="G29" s="134" t="s">
        <v>111</v>
      </c>
      <c r="H29" s="133">
        <v>0.4</v>
      </c>
      <c r="I29" s="134" t="s">
        <v>130</v>
      </c>
      <c r="J29" s="133">
        <v>0.8</v>
      </c>
      <c r="K29" s="134" t="s">
        <v>163</v>
      </c>
    </row>
    <row r="30" spans="2:21" x14ac:dyDescent="0.2">
      <c r="F30" t="s">
        <v>232</v>
      </c>
      <c r="G30" s="134" t="s">
        <v>111</v>
      </c>
      <c r="H30" s="133">
        <v>0.4</v>
      </c>
      <c r="I30" s="134" t="s">
        <v>132</v>
      </c>
      <c r="J30" s="133">
        <v>1</v>
      </c>
      <c r="K30" s="134" t="s">
        <v>161</v>
      </c>
    </row>
    <row r="31" spans="2:21" x14ac:dyDescent="0.2">
      <c r="F31" t="s">
        <v>233</v>
      </c>
      <c r="G31" s="134" t="s">
        <v>113</v>
      </c>
      <c r="H31" s="133">
        <v>0.5</v>
      </c>
      <c r="I31" s="134" t="s">
        <v>239</v>
      </c>
      <c r="J31" s="133">
        <v>0.2</v>
      </c>
      <c r="K31" s="134" t="s">
        <v>127</v>
      </c>
    </row>
    <row r="32" spans="2:21" x14ac:dyDescent="0.2">
      <c r="F32" t="s">
        <v>234</v>
      </c>
      <c r="G32" s="134" t="s">
        <v>113</v>
      </c>
      <c r="H32" s="133">
        <v>0.5</v>
      </c>
      <c r="I32" s="134" t="s">
        <v>124</v>
      </c>
      <c r="J32" s="133">
        <v>0.4</v>
      </c>
      <c r="K32" s="134" t="s">
        <v>127</v>
      </c>
    </row>
    <row r="33" spans="6:11" x14ac:dyDescent="0.2">
      <c r="F33" t="s">
        <v>236</v>
      </c>
      <c r="G33" s="134" t="s">
        <v>113</v>
      </c>
      <c r="H33" s="133">
        <v>0.5</v>
      </c>
      <c r="I33" s="134" t="s">
        <v>127</v>
      </c>
      <c r="J33" s="133">
        <v>0.6</v>
      </c>
      <c r="K33" s="134" t="s">
        <v>127</v>
      </c>
    </row>
    <row r="34" spans="6:11" x14ac:dyDescent="0.2">
      <c r="F34" t="s">
        <v>238</v>
      </c>
      <c r="G34" s="134" t="s">
        <v>113</v>
      </c>
      <c r="H34" s="133">
        <v>0.5</v>
      </c>
      <c r="I34" s="134" t="s">
        <v>130</v>
      </c>
      <c r="J34" s="133">
        <v>0.8</v>
      </c>
      <c r="K34" s="134" t="s">
        <v>163</v>
      </c>
    </row>
    <row r="35" spans="6:11" x14ac:dyDescent="0.2">
      <c r="F35" t="s">
        <v>237</v>
      </c>
      <c r="G35" s="134" t="s">
        <v>113</v>
      </c>
      <c r="H35" s="133">
        <v>0.5</v>
      </c>
      <c r="I35" s="134" t="s">
        <v>132</v>
      </c>
      <c r="J35" s="133">
        <v>1</v>
      </c>
      <c r="K35" s="134" t="s">
        <v>161</v>
      </c>
    </row>
    <row r="37" spans="6:11" ht="48" x14ac:dyDescent="0.2">
      <c r="G37" s="135" t="s">
        <v>247</v>
      </c>
    </row>
    <row r="38" spans="6:11" ht="96" x14ac:dyDescent="0.2">
      <c r="G38" s="135" t="s">
        <v>248</v>
      </c>
    </row>
    <row r="39" spans="6:11" ht="64" x14ac:dyDescent="0.2">
      <c r="G39" s="135" t="s">
        <v>249</v>
      </c>
    </row>
    <row r="40" spans="6:11" ht="64" x14ac:dyDescent="0.2">
      <c r="G40" s="135" t="s">
        <v>250</v>
      </c>
    </row>
    <row r="41" spans="6:11" ht="80" x14ac:dyDescent="0.2">
      <c r="G41" s="135" t="s">
        <v>251</v>
      </c>
    </row>
    <row r="42" spans="6:11" ht="48" x14ac:dyDescent="0.2">
      <c r="G42" s="135" t="s">
        <v>252</v>
      </c>
    </row>
    <row r="43" spans="6:11" ht="80" x14ac:dyDescent="0.2">
      <c r="G43" s="135" t="s">
        <v>253</v>
      </c>
    </row>
    <row r="44" spans="6:11" ht="64" x14ac:dyDescent="0.2">
      <c r="G44" s="135" t="s">
        <v>254</v>
      </c>
    </row>
    <row r="45" spans="6:11" ht="64" x14ac:dyDescent="0.2">
      <c r="G45" s="135" t="s">
        <v>255</v>
      </c>
    </row>
    <row r="46" spans="6:11" ht="64" x14ac:dyDescent="0.2">
      <c r="G46" s="135" t="s">
        <v>256</v>
      </c>
    </row>
    <row r="47" spans="6:11" ht="48" x14ac:dyDescent="0.2">
      <c r="G47" s="135" t="s">
        <v>257</v>
      </c>
    </row>
    <row r="48" spans="6:11" ht="96" x14ac:dyDescent="0.2">
      <c r="G48" s="135" t="s">
        <v>258</v>
      </c>
    </row>
    <row r="49" spans="7:7" ht="64" x14ac:dyDescent="0.2">
      <c r="G49" s="135" t="s">
        <v>259</v>
      </c>
    </row>
    <row r="50" spans="7:7" ht="64" x14ac:dyDescent="0.2">
      <c r="G50" s="135" t="s">
        <v>260</v>
      </c>
    </row>
    <row r="51" spans="7:7" ht="80" x14ac:dyDescent="0.2">
      <c r="G51" s="135" t="s">
        <v>261</v>
      </c>
    </row>
    <row r="52" spans="7:7" ht="48" x14ac:dyDescent="0.2">
      <c r="G52" s="135" t="s">
        <v>262</v>
      </c>
    </row>
    <row r="53" spans="7:7" ht="80" x14ac:dyDescent="0.2">
      <c r="G53" s="135" t="s">
        <v>263</v>
      </c>
    </row>
    <row r="54" spans="7:7" ht="64" x14ac:dyDescent="0.2">
      <c r="G54" s="135" t="s">
        <v>264</v>
      </c>
    </row>
    <row r="55" spans="7:7" ht="64" x14ac:dyDescent="0.2">
      <c r="G55" s="135" t="s">
        <v>265</v>
      </c>
    </row>
    <row r="56" spans="7:7" ht="64" x14ac:dyDescent="0.2">
      <c r="G56" s="135" t="s">
        <v>266</v>
      </c>
    </row>
    <row r="57" spans="7:7" ht="48" x14ac:dyDescent="0.2">
      <c r="G57" s="135" t="s">
        <v>267</v>
      </c>
    </row>
    <row r="58" spans="7:7" ht="96" x14ac:dyDescent="0.2">
      <c r="G58" s="135" t="s">
        <v>268</v>
      </c>
    </row>
    <row r="59" spans="7:7" ht="64" x14ac:dyDescent="0.2">
      <c r="G59" s="135" t="s">
        <v>269</v>
      </c>
    </row>
    <row r="60" spans="7:7" ht="64" x14ac:dyDescent="0.2">
      <c r="G60" s="135" t="s">
        <v>270</v>
      </c>
    </row>
    <row r="61" spans="7:7" ht="80" x14ac:dyDescent="0.2">
      <c r="G61" s="135" t="s">
        <v>271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4" t="s">
        <v>38</v>
      </c>
      <c r="C2" s="4" t="s">
        <v>39</v>
      </c>
      <c r="D2" s="4" t="s">
        <v>46</v>
      </c>
      <c r="E2" s="6" t="s">
        <v>51</v>
      </c>
      <c r="F2" s="4" t="s">
        <v>55</v>
      </c>
      <c r="G2" s="4" t="s">
        <v>58</v>
      </c>
      <c r="H2" s="4" t="s">
        <v>61</v>
      </c>
      <c r="I2" s="4" t="s">
        <v>64</v>
      </c>
      <c r="J2" s="4" t="s">
        <v>175</v>
      </c>
      <c r="K2" s="4" t="s">
        <v>286</v>
      </c>
    </row>
    <row r="3" spans="2:11" ht="32" x14ac:dyDescent="0.2">
      <c r="B3" t="s">
        <v>40</v>
      </c>
      <c r="C3" s="82" t="s">
        <v>41</v>
      </c>
      <c r="D3" s="5" t="s">
        <v>47</v>
      </c>
      <c r="E3" t="s">
        <v>52</v>
      </c>
      <c r="F3" t="s">
        <v>56</v>
      </c>
      <c r="G3" t="s">
        <v>59</v>
      </c>
      <c r="H3" t="s">
        <v>62</v>
      </c>
      <c r="I3" t="s">
        <v>65</v>
      </c>
      <c r="J3" t="s">
        <v>176</v>
      </c>
      <c r="K3" t="s">
        <v>287</v>
      </c>
    </row>
    <row r="4" spans="2:11" ht="64" x14ac:dyDescent="0.2">
      <c r="B4" s="155" t="s">
        <v>292</v>
      </c>
      <c r="C4" t="s">
        <v>42</v>
      </c>
      <c r="D4" s="5" t="s">
        <v>48</v>
      </c>
      <c r="E4" t="s">
        <v>53</v>
      </c>
      <c r="F4" t="s">
        <v>57</v>
      </c>
      <c r="G4" t="s">
        <v>60</v>
      </c>
      <c r="H4" t="s">
        <v>63</v>
      </c>
      <c r="I4" t="s">
        <v>66</v>
      </c>
      <c r="J4" t="s">
        <v>177</v>
      </c>
      <c r="K4" t="s">
        <v>288</v>
      </c>
    </row>
    <row r="5" spans="2:11" ht="48" x14ac:dyDescent="0.2">
      <c r="B5" s="155" t="s">
        <v>305</v>
      </c>
      <c r="C5" t="s">
        <v>43</v>
      </c>
      <c r="D5" s="5" t="s">
        <v>129</v>
      </c>
      <c r="E5" t="s">
        <v>54</v>
      </c>
      <c r="K5" t="s">
        <v>289</v>
      </c>
    </row>
    <row r="6" spans="2:11" ht="48" x14ac:dyDescent="0.2">
      <c r="B6" s="155" t="s">
        <v>291</v>
      </c>
      <c r="C6" t="s">
        <v>44</v>
      </c>
      <c r="D6" s="5" t="s">
        <v>307</v>
      </c>
      <c r="K6" t="s">
        <v>290</v>
      </c>
    </row>
    <row r="7" spans="2:11" ht="48" x14ac:dyDescent="0.2">
      <c r="B7" s="155" t="s">
        <v>318</v>
      </c>
      <c r="C7" t="s">
        <v>45</v>
      </c>
      <c r="D7" s="83" t="s">
        <v>50</v>
      </c>
    </row>
    <row r="8" spans="2:11" ht="32" x14ac:dyDescent="0.2">
      <c r="B8" s="155" t="s">
        <v>384</v>
      </c>
      <c r="C8" t="s">
        <v>306</v>
      </c>
      <c r="D8" s="143" t="s">
        <v>298</v>
      </c>
    </row>
    <row r="9" spans="2:11" ht="32" x14ac:dyDescent="0.2">
      <c r="B9" s="155" t="s">
        <v>385</v>
      </c>
      <c r="C9" t="s">
        <v>174</v>
      </c>
      <c r="D9" s="143" t="s">
        <v>299</v>
      </c>
    </row>
    <row r="10" spans="2:11" ht="32" x14ac:dyDescent="0.2">
      <c r="C10" t="s">
        <v>347</v>
      </c>
      <c r="D10" s="143" t="s">
        <v>300</v>
      </c>
    </row>
    <row r="11" spans="2:11" ht="32" x14ac:dyDescent="0.2">
      <c r="D11" s="143" t="s">
        <v>301</v>
      </c>
    </row>
    <row r="12" spans="2:11" ht="32" x14ac:dyDescent="0.2">
      <c r="D12" s="143" t="s">
        <v>302</v>
      </c>
    </row>
    <row r="13" spans="2:11" ht="32" x14ac:dyDescent="0.2">
      <c r="D13" s="142" t="s">
        <v>293</v>
      </c>
    </row>
    <row r="14" spans="2:11" ht="32" x14ac:dyDescent="0.2">
      <c r="D14" s="142" t="s">
        <v>294</v>
      </c>
    </row>
    <row r="15" spans="2:11" ht="32" x14ac:dyDescent="0.2">
      <c r="D15" s="142" t="s">
        <v>295</v>
      </c>
    </row>
    <row r="16" spans="2:11" ht="32" x14ac:dyDescent="0.2">
      <c r="D16" s="142" t="s">
        <v>296</v>
      </c>
    </row>
    <row r="17" spans="4:4" ht="32" x14ac:dyDescent="0.2">
      <c r="D17" s="142" t="s">
        <v>297</v>
      </c>
    </row>
    <row r="18" spans="4:4" ht="48" x14ac:dyDescent="0.2">
      <c r="D18" s="82" t="s">
        <v>381</v>
      </c>
    </row>
    <row r="19" spans="4:4" ht="48" x14ac:dyDescent="0.2">
      <c r="D19" s="82" t="s">
        <v>382</v>
      </c>
    </row>
    <row r="20" spans="4:4" ht="32" x14ac:dyDescent="0.2">
      <c r="D20" s="167" t="s">
        <v>310</v>
      </c>
    </row>
    <row r="21" spans="4:4" ht="32" x14ac:dyDescent="0.2">
      <c r="D21" s="167" t="s">
        <v>314</v>
      </c>
    </row>
    <row r="22" spans="4:4" ht="32" x14ac:dyDescent="0.2">
      <c r="D22" s="167" t="s">
        <v>315</v>
      </c>
    </row>
    <row r="23" spans="4:4" ht="32" x14ac:dyDescent="0.2">
      <c r="D23" s="167" t="s">
        <v>316</v>
      </c>
    </row>
    <row r="24" spans="4:4" ht="48" x14ac:dyDescent="0.2">
      <c r="D24" s="167" t="s">
        <v>317</v>
      </c>
    </row>
    <row r="25" spans="4:4" ht="48" x14ac:dyDescent="0.2">
      <c r="D25" s="167" t="s">
        <v>308</v>
      </c>
    </row>
    <row r="26" spans="4:4" ht="64" x14ac:dyDescent="0.2">
      <c r="D26" s="167" t="s">
        <v>309</v>
      </c>
    </row>
    <row r="27" spans="4:4" ht="48" x14ac:dyDescent="0.2">
      <c r="D27" s="167" t="s">
        <v>327</v>
      </c>
    </row>
    <row r="28" spans="4:4" ht="32" x14ac:dyDescent="0.2">
      <c r="D28" s="167" t="s">
        <v>328</v>
      </c>
    </row>
    <row r="29" spans="4:4" ht="48" x14ac:dyDescent="0.2">
      <c r="D29" s="167" t="s">
        <v>329</v>
      </c>
    </row>
    <row r="30" spans="4:4" ht="48" x14ac:dyDescent="0.2">
      <c r="D30" s="167" t="s">
        <v>326</v>
      </c>
    </row>
    <row r="31" spans="4:4" ht="48" x14ac:dyDescent="0.2">
      <c r="D31" s="167" t="s">
        <v>330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opLeftCell="AB6" zoomScaleNormal="100" workbookViewId="0">
      <selection activeCell="AI10" sqref="AI10:AI59"/>
    </sheetView>
  </sheetViews>
  <sheetFormatPr baseColWidth="10" defaultColWidth="11.5" defaultRowHeight="15" x14ac:dyDescent="0.2"/>
  <cols>
    <col min="1" max="1" width="10.83203125" customWidth="1"/>
    <col min="2" max="2" width="20" customWidth="1"/>
    <col min="3" max="3" width="25.6640625" customWidth="1"/>
    <col min="4" max="4" width="28.33203125" customWidth="1"/>
    <col min="5" max="5" width="21.5" customWidth="1"/>
    <col min="6" max="6" width="30.6640625" customWidth="1"/>
    <col min="7" max="7" width="23.33203125" customWidth="1"/>
    <col min="8" max="8" width="12.1640625" customWidth="1"/>
    <col min="9" max="9" width="13.33203125" customWidth="1"/>
    <col min="10" max="10" width="11.5" customWidth="1"/>
    <col min="11" max="11" width="24.33203125" customWidth="1"/>
    <col min="12" max="12" width="22.83203125" customWidth="1"/>
    <col min="13" max="15" width="11.5" customWidth="1"/>
    <col min="16" max="16" width="33.5" customWidth="1"/>
    <col min="17" max="17" width="13.1640625" customWidth="1"/>
    <col min="18" max="20" width="10.83203125"/>
    <col min="21" max="21" width="14.5" customWidth="1"/>
    <col min="22" max="22" width="10.83203125"/>
    <col min="23" max="23" width="14" bestFit="1" customWidth="1"/>
    <col min="24" max="24" width="38.5" hidden="1" customWidth="1"/>
    <col min="25" max="25" width="47.6640625" hidden="1" customWidth="1"/>
    <col min="26" max="26" width="5.83203125" hidden="1" customWidth="1"/>
    <col min="27" max="27" width="11.83203125" customWidth="1"/>
    <col min="28" max="28" width="10.83203125" customWidth="1"/>
    <col min="29" max="29" width="39.5" hidden="1" customWidth="1"/>
    <col min="30" max="30" width="5.83203125" hidden="1" customWidth="1"/>
    <col min="31" max="31" width="13.5" customWidth="1"/>
    <col min="32" max="32" width="10.83203125"/>
    <col min="33" max="33" width="13.5" customWidth="1"/>
    <col min="34" max="34" width="21.1640625" customWidth="1"/>
    <col min="35" max="35" width="23" customWidth="1"/>
    <col min="36" max="36" width="15" customWidth="1"/>
    <col min="37" max="37" width="16.1640625" customWidth="1"/>
    <col min="38" max="38" width="17.83203125" bestFit="1" customWidth="1"/>
    <col min="39" max="39" width="12" bestFit="1" customWidth="1"/>
    <col min="40" max="40" width="10.83203125"/>
    <col min="41" max="298" width="11.5" style="120"/>
    <col min="299" max="16384" width="11.5" style="160"/>
  </cols>
  <sheetData>
    <row r="1" spans="1:298" s="157" customFormat="1" ht="16.5" customHeight="1" x14ac:dyDescent="0.15">
      <c r="A1" s="456"/>
      <c r="B1" s="457"/>
      <c r="C1" s="457"/>
      <c r="D1" s="446" t="s">
        <v>68</v>
      </c>
      <c r="E1" s="446"/>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c r="AJ1" s="446"/>
      <c r="AK1" s="446"/>
      <c r="AL1" s="448" t="s">
        <v>67</v>
      </c>
      <c r="AM1" s="448"/>
      <c r="AN1" s="448"/>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c r="JS1" s="156"/>
      <c r="JT1" s="156"/>
      <c r="JU1" s="156"/>
      <c r="JV1" s="156"/>
      <c r="JW1" s="156"/>
      <c r="JX1" s="156"/>
      <c r="JY1" s="156"/>
      <c r="JZ1" s="156"/>
      <c r="KA1" s="156"/>
      <c r="KB1" s="156"/>
      <c r="KC1" s="156"/>
      <c r="KD1" s="156"/>
      <c r="KE1" s="156"/>
      <c r="KF1" s="156"/>
      <c r="KG1" s="156"/>
      <c r="KH1" s="156"/>
      <c r="KI1" s="156"/>
      <c r="KJ1" s="156"/>
      <c r="KK1" s="156"/>
      <c r="KL1" s="156"/>
    </row>
    <row r="2" spans="1:298" s="157" customFormat="1" ht="39.75" customHeight="1" x14ac:dyDescent="0.15">
      <c r="A2" s="458"/>
      <c r="B2" s="459"/>
      <c r="C2" s="459"/>
      <c r="D2" s="447"/>
      <c r="E2" s="447"/>
      <c r="F2" s="447"/>
      <c r="G2" s="447"/>
      <c r="H2" s="447"/>
      <c r="I2" s="447"/>
      <c r="J2" s="447"/>
      <c r="K2" s="447"/>
      <c r="L2" s="447"/>
      <c r="M2" s="447"/>
      <c r="N2" s="447"/>
      <c r="O2" s="447"/>
      <c r="P2" s="447"/>
      <c r="Q2" s="447"/>
      <c r="R2" s="447"/>
      <c r="S2" s="447"/>
      <c r="T2" s="447"/>
      <c r="U2" s="447"/>
      <c r="V2" s="447"/>
      <c r="W2" s="447"/>
      <c r="X2" s="447"/>
      <c r="Y2" s="447"/>
      <c r="Z2" s="447"/>
      <c r="AA2" s="447"/>
      <c r="AB2" s="447"/>
      <c r="AC2" s="447"/>
      <c r="AD2" s="447"/>
      <c r="AE2" s="447"/>
      <c r="AF2" s="447"/>
      <c r="AG2" s="447"/>
      <c r="AH2" s="447"/>
      <c r="AI2" s="447"/>
      <c r="AJ2" s="447"/>
      <c r="AK2" s="447"/>
      <c r="AL2" s="448"/>
      <c r="AM2" s="448"/>
      <c r="AN2" s="448"/>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c r="JS2" s="156"/>
      <c r="JT2" s="156"/>
      <c r="JU2" s="156"/>
      <c r="JV2" s="156"/>
      <c r="JW2" s="156"/>
      <c r="JX2" s="156"/>
      <c r="JY2" s="156"/>
      <c r="JZ2" s="156"/>
      <c r="KA2" s="156"/>
      <c r="KB2" s="156"/>
      <c r="KC2" s="156"/>
      <c r="KD2" s="156"/>
      <c r="KE2" s="156"/>
      <c r="KF2" s="156"/>
      <c r="KG2" s="156"/>
      <c r="KH2" s="156"/>
      <c r="KI2" s="156"/>
      <c r="KJ2" s="156"/>
      <c r="KK2" s="156"/>
      <c r="KL2" s="156"/>
    </row>
    <row r="3" spans="1:298" s="157" customFormat="1" ht="14" x14ac:dyDescent="0.15">
      <c r="A3" s="2"/>
      <c r="B3" s="2"/>
      <c r="C3" s="3"/>
      <c r="D3" s="447"/>
      <c r="E3" s="447"/>
      <c r="F3" s="447"/>
      <c r="G3" s="447"/>
      <c r="H3" s="447"/>
      <c r="I3" s="447"/>
      <c r="J3" s="447"/>
      <c r="K3" s="447"/>
      <c r="L3" s="447"/>
      <c r="M3" s="447"/>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8"/>
      <c r="AM3" s="448"/>
      <c r="AN3" s="448"/>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c r="JS3" s="156"/>
      <c r="JT3" s="156"/>
      <c r="JU3" s="156"/>
      <c r="JV3" s="156"/>
      <c r="JW3" s="156"/>
      <c r="JX3" s="156"/>
      <c r="JY3" s="156"/>
      <c r="JZ3" s="156"/>
      <c r="KA3" s="156"/>
      <c r="KB3" s="156"/>
      <c r="KC3" s="156"/>
      <c r="KD3" s="156"/>
      <c r="KE3" s="156"/>
      <c r="KF3" s="156"/>
      <c r="KG3" s="156"/>
      <c r="KH3" s="156"/>
      <c r="KI3" s="156"/>
      <c r="KJ3" s="156"/>
      <c r="KK3" s="156"/>
      <c r="KL3" s="156"/>
    </row>
    <row r="4" spans="1:298" s="157" customFormat="1" ht="26.25" customHeight="1" x14ac:dyDescent="0.15">
      <c r="A4" s="449" t="s">
        <v>0</v>
      </c>
      <c r="B4" s="450"/>
      <c r="C4" s="451"/>
      <c r="D4" s="452" t="s">
        <v>488</v>
      </c>
      <c r="E4" s="453"/>
      <c r="F4" s="453"/>
      <c r="G4" s="453"/>
      <c r="H4" s="453"/>
      <c r="I4" s="453"/>
      <c r="J4" s="453"/>
      <c r="K4" s="453"/>
      <c r="L4" s="453"/>
      <c r="M4" s="453"/>
      <c r="N4" s="454"/>
      <c r="O4" s="455"/>
      <c r="P4" s="455"/>
      <c r="Q4" s="455"/>
      <c r="R4" s="1"/>
      <c r="S4" s="1"/>
      <c r="T4" s="1"/>
      <c r="U4" s="1"/>
      <c r="V4" s="1"/>
      <c r="W4" s="1"/>
      <c r="X4" s="1"/>
      <c r="Y4" s="1"/>
      <c r="Z4" s="1"/>
      <c r="AA4" s="1"/>
      <c r="AB4" s="1"/>
      <c r="AC4" s="1"/>
      <c r="AD4" s="1"/>
      <c r="AE4" s="1"/>
      <c r="AF4" s="1"/>
      <c r="AG4" s="1"/>
      <c r="AH4" s="1"/>
      <c r="AI4" s="1"/>
      <c r="AJ4" s="1"/>
      <c r="AK4" s="1"/>
      <c r="AL4" s="1"/>
      <c r="AM4" s="1"/>
      <c r="AN4" s="1"/>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c r="JS4" s="156"/>
      <c r="JT4" s="156"/>
      <c r="JU4" s="156"/>
      <c r="JV4" s="156"/>
      <c r="JW4" s="156"/>
      <c r="JX4" s="156"/>
      <c r="JY4" s="156"/>
      <c r="JZ4" s="156"/>
      <c r="KA4" s="156"/>
      <c r="KB4" s="156"/>
      <c r="KC4" s="156"/>
      <c r="KD4" s="156"/>
      <c r="KE4" s="156"/>
      <c r="KF4" s="156"/>
      <c r="KG4" s="156"/>
      <c r="KH4" s="156"/>
      <c r="KI4" s="156"/>
      <c r="KJ4" s="156"/>
      <c r="KK4" s="156"/>
      <c r="KL4" s="156"/>
    </row>
    <row r="5" spans="1:298" s="157" customFormat="1" ht="72" customHeight="1" x14ac:dyDescent="0.15">
      <c r="A5" s="449" t="s">
        <v>1</v>
      </c>
      <c r="B5" s="450"/>
      <c r="C5" s="451"/>
      <c r="D5" s="460" t="s">
        <v>489</v>
      </c>
      <c r="E5" s="461"/>
      <c r="F5" s="461"/>
      <c r="G5" s="461"/>
      <c r="H5" s="461"/>
      <c r="I5" s="461"/>
      <c r="J5" s="461"/>
      <c r="K5" s="461"/>
      <c r="L5" s="461"/>
      <c r="M5" s="461"/>
      <c r="N5" s="462"/>
      <c r="O5" s="1"/>
      <c r="P5" s="1"/>
      <c r="Q5" s="1"/>
      <c r="R5" s="1"/>
      <c r="S5" s="1"/>
      <c r="T5" s="1"/>
      <c r="U5" s="1"/>
      <c r="V5" s="1"/>
      <c r="W5" s="1"/>
      <c r="X5" s="1"/>
      <c r="Y5" s="1"/>
      <c r="Z5" s="1"/>
      <c r="AA5" s="1"/>
      <c r="AB5" s="1"/>
      <c r="AC5" s="1"/>
      <c r="AD5" s="1"/>
      <c r="AE5" s="1"/>
      <c r="AF5" s="1"/>
      <c r="AG5" s="1"/>
      <c r="AH5" s="1"/>
      <c r="AI5" s="1"/>
      <c r="AJ5" s="1"/>
      <c r="AK5" s="1"/>
      <c r="AL5" s="1"/>
      <c r="AM5" s="1"/>
      <c r="AN5" s="1"/>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c r="JS5" s="156"/>
      <c r="JT5" s="156"/>
      <c r="JU5" s="156"/>
      <c r="JV5" s="156"/>
      <c r="JW5" s="156"/>
      <c r="JX5" s="156"/>
      <c r="JY5" s="156"/>
      <c r="JZ5" s="156"/>
      <c r="KA5" s="156"/>
      <c r="KB5" s="156"/>
      <c r="KC5" s="156"/>
      <c r="KD5" s="156"/>
      <c r="KE5" s="156"/>
      <c r="KF5" s="156"/>
      <c r="KG5" s="156"/>
      <c r="KH5" s="156"/>
      <c r="KI5" s="156"/>
      <c r="KJ5" s="156"/>
      <c r="KK5" s="156"/>
      <c r="KL5" s="156"/>
    </row>
    <row r="6" spans="1:298" s="157" customFormat="1" ht="49.5" customHeight="1" x14ac:dyDescent="0.15">
      <c r="A6" s="449" t="s">
        <v>2</v>
      </c>
      <c r="B6" s="450"/>
      <c r="C6" s="451"/>
      <c r="D6" s="460" t="s">
        <v>473</v>
      </c>
      <c r="E6" s="461"/>
      <c r="F6" s="461"/>
      <c r="G6" s="461"/>
      <c r="H6" s="461"/>
      <c r="I6" s="461"/>
      <c r="J6" s="461"/>
      <c r="K6" s="461"/>
      <c r="L6" s="461"/>
      <c r="M6" s="461"/>
      <c r="N6" s="462"/>
      <c r="O6" s="1"/>
      <c r="P6" s="1"/>
      <c r="Q6" s="1"/>
      <c r="R6" s="1"/>
      <c r="S6" s="1"/>
      <c r="T6" s="1"/>
      <c r="U6" s="1"/>
      <c r="V6" s="1"/>
      <c r="W6" s="1"/>
      <c r="X6" s="1"/>
      <c r="Y6" s="1"/>
      <c r="Z6" s="1"/>
      <c r="AA6" s="1"/>
      <c r="AB6" s="1"/>
      <c r="AC6" s="1"/>
      <c r="AD6" s="1"/>
      <c r="AE6" s="1"/>
      <c r="AF6" s="1"/>
      <c r="AG6" s="1"/>
      <c r="AH6" s="1"/>
      <c r="AI6" s="1"/>
      <c r="AJ6" s="1"/>
      <c r="AK6" s="1"/>
      <c r="AL6" s="1"/>
      <c r="AM6" s="1"/>
      <c r="AN6" s="1"/>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c r="JS6" s="156"/>
      <c r="JT6" s="156"/>
      <c r="JU6" s="156"/>
      <c r="JV6" s="156"/>
      <c r="JW6" s="156"/>
      <c r="JX6" s="156"/>
      <c r="JY6" s="156"/>
      <c r="JZ6" s="156"/>
      <c r="KA6" s="156"/>
      <c r="KB6" s="156"/>
      <c r="KC6" s="156"/>
      <c r="KD6" s="156"/>
      <c r="KE6" s="156"/>
      <c r="KF6" s="156"/>
      <c r="KG6" s="156"/>
      <c r="KH6" s="156"/>
      <c r="KI6" s="156"/>
      <c r="KJ6" s="156"/>
      <c r="KK6" s="156"/>
      <c r="KL6" s="156"/>
    </row>
    <row r="7" spans="1:298" s="157" customFormat="1" ht="14" x14ac:dyDescent="0.15">
      <c r="A7" s="443" t="s">
        <v>3</v>
      </c>
      <c r="B7" s="444"/>
      <c r="C7" s="444"/>
      <c r="D7" s="444"/>
      <c r="E7" s="444"/>
      <c r="F7" s="444"/>
      <c r="G7" s="444"/>
      <c r="H7" s="445"/>
      <c r="I7" s="443" t="s">
        <v>4</v>
      </c>
      <c r="J7" s="444"/>
      <c r="K7" s="444"/>
      <c r="L7" s="444"/>
      <c r="M7" s="444"/>
      <c r="N7" s="445"/>
      <c r="O7" s="443" t="s">
        <v>5</v>
      </c>
      <c r="P7" s="444"/>
      <c r="Q7" s="444"/>
      <c r="R7" s="444"/>
      <c r="S7" s="444"/>
      <c r="T7" s="444"/>
      <c r="U7" s="444"/>
      <c r="V7" s="444"/>
      <c r="W7" s="445"/>
      <c r="X7" s="443" t="s">
        <v>6</v>
      </c>
      <c r="Y7" s="444"/>
      <c r="Z7" s="444"/>
      <c r="AA7" s="444"/>
      <c r="AB7" s="444"/>
      <c r="AC7" s="444"/>
      <c r="AD7" s="444"/>
      <c r="AE7" s="444"/>
      <c r="AF7" s="444"/>
      <c r="AG7" s="444"/>
      <c r="AH7" s="445"/>
      <c r="AI7" s="443" t="s">
        <v>7</v>
      </c>
      <c r="AJ7" s="444"/>
      <c r="AK7" s="444"/>
      <c r="AL7" s="444"/>
      <c r="AM7" s="444"/>
      <c r="AN7" s="463"/>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c r="FW7" s="156"/>
      <c r="FX7" s="156"/>
      <c r="FY7" s="156"/>
      <c r="FZ7" s="156"/>
      <c r="GA7" s="156"/>
      <c r="GB7" s="156"/>
      <c r="GC7" s="156"/>
      <c r="GD7" s="156"/>
      <c r="GE7" s="156"/>
      <c r="GF7" s="156"/>
      <c r="GG7" s="156"/>
      <c r="GH7" s="156"/>
      <c r="GI7" s="156"/>
      <c r="GJ7" s="156"/>
      <c r="GK7" s="156"/>
      <c r="GL7" s="156"/>
      <c r="GM7" s="156"/>
      <c r="GN7" s="156"/>
      <c r="GO7" s="156"/>
      <c r="GP7" s="156"/>
      <c r="GQ7" s="156"/>
      <c r="GR7" s="156"/>
      <c r="GS7" s="156"/>
      <c r="GT7" s="156"/>
      <c r="GU7" s="156"/>
      <c r="GV7" s="156"/>
      <c r="GW7" s="156"/>
      <c r="GX7" s="156"/>
      <c r="GY7" s="156"/>
      <c r="GZ7" s="156"/>
      <c r="HA7" s="156"/>
      <c r="HB7" s="156"/>
      <c r="HC7" s="156"/>
      <c r="HD7" s="156"/>
      <c r="HE7" s="156"/>
      <c r="HF7" s="156"/>
      <c r="HG7" s="156"/>
      <c r="HH7" s="156"/>
      <c r="HI7" s="156"/>
      <c r="HJ7" s="156"/>
      <c r="HK7" s="156"/>
      <c r="HL7" s="156"/>
      <c r="HM7" s="156"/>
      <c r="HN7" s="156"/>
      <c r="HO7" s="156"/>
      <c r="HP7" s="156"/>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156"/>
      <c r="IV7" s="156"/>
      <c r="IW7" s="156"/>
      <c r="IX7" s="156"/>
      <c r="IY7" s="156"/>
      <c r="IZ7" s="156"/>
      <c r="JA7" s="156"/>
      <c r="JB7" s="156"/>
      <c r="JC7" s="156"/>
      <c r="JD7" s="156"/>
      <c r="JE7" s="156"/>
      <c r="JF7" s="156"/>
      <c r="JG7" s="156"/>
      <c r="JH7" s="156"/>
      <c r="JI7" s="156"/>
      <c r="JJ7" s="156"/>
      <c r="JK7" s="156"/>
      <c r="JL7" s="156"/>
      <c r="JM7" s="156"/>
      <c r="JN7" s="156"/>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row>
    <row r="8" spans="1:298" s="157" customFormat="1" ht="16.5" customHeight="1" x14ac:dyDescent="0.15">
      <c r="A8" s="467" t="s">
        <v>37</v>
      </c>
      <c r="B8" s="470" t="s">
        <v>379</v>
      </c>
      <c r="C8" s="469" t="s">
        <v>8</v>
      </c>
      <c r="D8" s="471" t="s">
        <v>363</v>
      </c>
      <c r="E8" s="471" t="s">
        <v>10</v>
      </c>
      <c r="F8" s="472" t="s">
        <v>11</v>
      </c>
      <c r="G8" s="464" t="s">
        <v>12</v>
      </c>
      <c r="H8" s="471" t="s">
        <v>13</v>
      </c>
      <c r="I8" s="465" t="s">
        <v>14</v>
      </c>
      <c r="J8" s="466" t="s">
        <v>15</v>
      </c>
      <c r="K8" s="464" t="s">
        <v>16</v>
      </c>
      <c r="L8" s="464" t="s">
        <v>17</v>
      </c>
      <c r="M8" s="466" t="s">
        <v>15</v>
      </c>
      <c r="N8" s="471" t="s">
        <v>18</v>
      </c>
      <c r="O8" s="474" t="s">
        <v>19</v>
      </c>
      <c r="P8" s="473" t="s">
        <v>20</v>
      </c>
      <c r="Q8" s="464" t="s">
        <v>21</v>
      </c>
      <c r="R8" s="473" t="s">
        <v>22</v>
      </c>
      <c r="S8" s="473"/>
      <c r="T8" s="473"/>
      <c r="U8" s="473"/>
      <c r="V8" s="473"/>
      <c r="W8" s="473"/>
      <c r="X8" s="479" t="s">
        <v>285</v>
      </c>
      <c r="Y8" s="474" t="s">
        <v>246</v>
      </c>
      <c r="Z8" s="474" t="s">
        <v>15</v>
      </c>
      <c r="AA8" s="146"/>
      <c r="AB8" s="146"/>
      <c r="AC8" s="474" t="s">
        <v>23</v>
      </c>
      <c r="AD8" s="474" t="s">
        <v>15</v>
      </c>
      <c r="AE8" s="146"/>
      <c r="AF8" s="146"/>
      <c r="AG8" s="479" t="s">
        <v>24</v>
      </c>
      <c r="AH8" s="474" t="s">
        <v>25</v>
      </c>
      <c r="AI8" s="473" t="s">
        <v>7</v>
      </c>
      <c r="AJ8" s="473" t="s">
        <v>26</v>
      </c>
      <c r="AK8" s="473" t="s">
        <v>27</v>
      </c>
      <c r="AL8" s="473" t="s">
        <v>28</v>
      </c>
      <c r="AM8" s="477" t="s">
        <v>29</v>
      </c>
      <c r="AN8" s="477" t="s">
        <v>30</v>
      </c>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c r="FU8" s="156"/>
      <c r="FV8" s="156"/>
      <c r="FW8" s="156"/>
      <c r="FX8" s="156"/>
      <c r="FY8" s="156"/>
      <c r="FZ8" s="156"/>
      <c r="GA8" s="156"/>
      <c r="GB8" s="156"/>
      <c r="GC8" s="156"/>
      <c r="GD8" s="156"/>
      <c r="GE8" s="156"/>
      <c r="GF8" s="156"/>
      <c r="GG8" s="156"/>
      <c r="GH8" s="156"/>
      <c r="GI8" s="156"/>
      <c r="GJ8" s="156"/>
      <c r="GK8" s="156"/>
      <c r="GL8" s="156"/>
      <c r="GM8" s="156"/>
      <c r="GN8" s="156"/>
      <c r="GO8" s="156"/>
      <c r="GP8" s="156"/>
      <c r="GQ8" s="156"/>
      <c r="GR8" s="156"/>
      <c r="GS8" s="156"/>
      <c r="GT8" s="156"/>
      <c r="GU8" s="156"/>
      <c r="GV8" s="156"/>
      <c r="GW8" s="156"/>
      <c r="GX8" s="156"/>
      <c r="GY8" s="156"/>
      <c r="GZ8" s="156"/>
      <c r="HA8" s="156"/>
      <c r="HB8" s="156"/>
      <c r="HC8" s="156"/>
      <c r="HD8" s="156"/>
      <c r="HE8" s="156"/>
      <c r="HF8" s="156"/>
      <c r="HG8" s="156"/>
      <c r="HH8" s="156"/>
      <c r="HI8" s="156"/>
      <c r="HJ8" s="156"/>
      <c r="HK8" s="156"/>
      <c r="HL8" s="156"/>
      <c r="HM8" s="156"/>
      <c r="HN8" s="156"/>
      <c r="HO8" s="156"/>
      <c r="HP8" s="156"/>
      <c r="HQ8" s="156"/>
      <c r="HR8" s="156"/>
      <c r="HS8" s="156"/>
      <c r="HT8" s="156"/>
      <c r="HU8" s="156"/>
      <c r="HV8" s="156"/>
      <c r="HW8" s="156"/>
      <c r="HX8" s="156"/>
      <c r="HY8" s="156"/>
      <c r="HZ8" s="156"/>
      <c r="IA8" s="156"/>
      <c r="IB8" s="156"/>
      <c r="IC8" s="156"/>
      <c r="ID8" s="156"/>
      <c r="IE8" s="156"/>
      <c r="IF8" s="156"/>
      <c r="IG8" s="156"/>
      <c r="IH8" s="156"/>
      <c r="II8" s="156"/>
      <c r="IJ8" s="156"/>
      <c r="IK8" s="156"/>
      <c r="IL8" s="156"/>
      <c r="IM8" s="156"/>
      <c r="IN8" s="156"/>
      <c r="IO8" s="156"/>
      <c r="IP8" s="156"/>
      <c r="IQ8" s="156"/>
      <c r="IR8" s="156"/>
      <c r="IS8" s="156"/>
      <c r="IT8" s="156"/>
      <c r="IU8" s="156"/>
      <c r="IV8" s="156"/>
      <c r="IW8" s="156"/>
      <c r="IX8" s="156"/>
      <c r="IY8" s="156"/>
      <c r="IZ8" s="156"/>
      <c r="JA8" s="156"/>
      <c r="JB8" s="156"/>
      <c r="JC8" s="156"/>
      <c r="JD8" s="156"/>
      <c r="JE8" s="156"/>
      <c r="JF8" s="156"/>
      <c r="JG8" s="156"/>
      <c r="JH8" s="156"/>
      <c r="JI8" s="156"/>
      <c r="JJ8" s="156"/>
      <c r="JK8" s="156"/>
      <c r="JL8" s="156"/>
      <c r="JM8" s="156"/>
      <c r="JN8" s="156"/>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row>
    <row r="9" spans="1:298" s="159" customFormat="1" ht="94.5" customHeight="1" thickBot="1" x14ac:dyDescent="0.25">
      <c r="A9" s="468"/>
      <c r="B9" s="476"/>
      <c r="C9" s="470"/>
      <c r="D9" s="464"/>
      <c r="E9" s="464"/>
      <c r="F9" s="470"/>
      <c r="G9" s="465"/>
      <c r="H9" s="464"/>
      <c r="I9" s="465"/>
      <c r="J9" s="466"/>
      <c r="K9" s="465"/>
      <c r="L9" s="465"/>
      <c r="M9" s="466"/>
      <c r="N9" s="464"/>
      <c r="O9" s="475"/>
      <c r="P9" s="464"/>
      <c r="Q9" s="465"/>
      <c r="R9" s="136" t="s">
        <v>31</v>
      </c>
      <c r="S9" s="136" t="s">
        <v>32</v>
      </c>
      <c r="T9" s="136" t="s">
        <v>33</v>
      </c>
      <c r="U9" s="136" t="s">
        <v>34</v>
      </c>
      <c r="V9" s="136" t="s">
        <v>35</v>
      </c>
      <c r="W9" s="136" t="s">
        <v>36</v>
      </c>
      <c r="X9" s="474"/>
      <c r="Y9" s="480"/>
      <c r="Z9" s="480"/>
      <c r="AA9" s="152" t="s">
        <v>274</v>
      </c>
      <c r="AB9" s="152" t="s">
        <v>15</v>
      </c>
      <c r="AC9" s="480"/>
      <c r="AD9" s="480"/>
      <c r="AE9" s="148" t="s">
        <v>23</v>
      </c>
      <c r="AF9" s="148" t="s">
        <v>15</v>
      </c>
      <c r="AG9" s="474"/>
      <c r="AH9" s="475"/>
      <c r="AI9" s="464"/>
      <c r="AJ9" s="464"/>
      <c r="AK9" s="464"/>
      <c r="AL9" s="464"/>
      <c r="AM9" s="478"/>
      <c r="AN9" s="47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c r="FU9" s="158"/>
      <c r="FV9" s="158"/>
      <c r="FW9" s="158"/>
      <c r="FX9" s="158"/>
      <c r="FY9" s="158"/>
      <c r="FZ9" s="158"/>
      <c r="GA9" s="158"/>
      <c r="GB9" s="158"/>
      <c r="GC9" s="158"/>
      <c r="GD9" s="158"/>
      <c r="GE9" s="158"/>
      <c r="GF9" s="158"/>
      <c r="GG9" s="158"/>
      <c r="GH9" s="158"/>
      <c r="GI9" s="158"/>
      <c r="GJ9" s="158"/>
      <c r="GK9" s="158"/>
      <c r="GL9" s="158"/>
      <c r="GM9" s="158"/>
      <c r="GN9" s="158"/>
      <c r="GO9" s="158"/>
      <c r="GP9" s="158"/>
      <c r="GQ9" s="158"/>
      <c r="GR9" s="158"/>
      <c r="GS9" s="158"/>
      <c r="GT9" s="158"/>
      <c r="GU9" s="158"/>
      <c r="GV9" s="158"/>
      <c r="GW9" s="158"/>
      <c r="GX9" s="158"/>
      <c r="GY9" s="158"/>
      <c r="GZ9" s="158"/>
      <c r="HA9" s="158"/>
      <c r="HB9" s="158"/>
      <c r="HC9" s="158"/>
      <c r="HD9" s="158"/>
      <c r="HE9" s="158"/>
      <c r="HF9" s="158"/>
      <c r="HG9" s="158"/>
      <c r="HH9" s="158"/>
      <c r="HI9" s="158"/>
      <c r="HJ9" s="158"/>
      <c r="HK9" s="158"/>
      <c r="HL9" s="158"/>
      <c r="HM9" s="158"/>
      <c r="HN9" s="158"/>
      <c r="HO9" s="158"/>
      <c r="HP9" s="158"/>
      <c r="HQ9" s="158"/>
      <c r="HR9" s="158"/>
      <c r="HS9" s="158"/>
      <c r="HT9" s="158"/>
      <c r="HU9" s="158"/>
      <c r="HV9" s="158"/>
      <c r="HW9" s="158"/>
      <c r="HX9" s="158"/>
      <c r="HY9" s="158"/>
      <c r="HZ9" s="158"/>
      <c r="IA9" s="158"/>
      <c r="IB9" s="158"/>
      <c r="IC9" s="158"/>
      <c r="ID9" s="158"/>
      <c r="IE9" s="158"/>
      <c r="IF9" s="158"/>
      <c r="IG9" s="158"/>
      <c r="IH9" s="158"/>
      <c r="II9" s="158"/>
      <c r="IJ9" s="158"/>
      <c r="IK9" s="158"/>
      <c r="IL9" s="158"/>
      <c r="IM9" s="158"/>
      <c r="IN9" s="158"/>
      <c r="IO9" s="158"/>
      <c r="IP9" s="158"/>
      <c r="IQ9" s="158"/>
      <c r="IR9" s="158"/>
      <c r="IS9" s="158"/>
      <c r="IT9" s="158"/>
      <c r="IU9" s="158"/>
      <c r="IV9" s="158"/>
      <c r="IW9" s="158"/>
      <c r="IX9" s="158"/>
      <c r="IY9" s="158"/>
      <c r="IZ9" s="158"/>
      <c r="JA9" s="158"/>
      <c r="JB9" s="158"/>
      <c r="JC9" s="158"/>
      <c r="JD9" s="158"/>
      <c r="JE9" s="158"/>
      <c r="JF9" s="158"/>
      <c r="JG9" s="158"/>
      <c r="JH9" s="158"/>
      <c r="JI9" s="158"/>
      <c r="JJ9" s="158"/>
      <c r="JK9" s="158"/>
      <c r="JL9" s="158"/>
      <c r="JM9" s="158"/>
      <c r="JN9" s="158"/>
      <c r="JO9" s="158"/>
      <c r="JP9" s="158"/>
      <c r="JQ9" s="158"/>
      <c r="JR9" s="158"/>
      <c r="JS9" s="158"/>
      <c r="JT9" s="158"/>
      <c r="JU9" s="158"/>
      <c r="JV9" s="158"/>
      <c r="JW9" s="158"/>
      <c r="JX9" s="158"/>
      <c r="JY9" s="158"/>
      <c r="JZ9" s="158"/>
      <c r="KA9" s="158"/>
      <c r="KB9" s="158"/>
      <c r="KC9" s="158"/>
      <c r="KD9" s="158"/>
      <c r="KE9" s="158"/>
      <c r="KF9" s="158"/>
      <c r="KG9" s="158"/>
      <c r="KH9" s="158"/>
      <c r="KI9" s="158"/>
      <c r="KJ9" s="158"/>
      <c r="KK9" s="158"/>
      <c r="KL9" s="158"/>
    </row>
    <row r="10" spans="1:298" ht="150" x14ac:dyDescent="0.2">
      <c r="A10" s="437">
        <v>1</v>
      </c>
      <c r="B10" s="484" t="s">
        <v>505</v>
      </c>
      <c r="C10" s="438" t="s">
        <v>318</v>
      </c>
      <c r="D10" s="163" t="s">
        <v>506</v>
      </c>
      <c r="E10" s="437" t="s">
        <v>509</v>
      </c>
      <c r="F10" s="439" t="s">
        <v>510</v>
      </c>
      <c r="G10" s="437" t="s">
        <v>44</v>
      </c>
      <c r="H10" s="438">
        <f>+(30*20)*12</f>
        <v>7200</v>
      </c>
      <c r="I10" s="440" t="str">
        <f>IF(H10&lt;=2,'Tabla probabilidad'!$B$5,IF(H10&lt;=24,'Tabla probabilidad'!$B$6,IF(H10&lt;=500,'Tabla probabilidad'!$B$7,IF(H10&lt;=5000,'Tabla probabilidad'!$B$8,IF(H10&gt;5000,'Tabla probabilidad'!$B$9)))))</f>
        <v>Muy Alta</v>
      </c>
      <c r="J10" s="441">
        <f>IF(H10&lt;=2,'Tabla probabilidad'!$D$5,IF(H10&lt;=24,'Tabla probabilidad'!$D$6,IF(H10&lt;=500,'Tabla probabilidad'!$D$7,IF(H10&lt;=5000,'Tabla probabilidad'!$D$8,IF(H10&gt;5000,'Tabla probabilidad'!$D$9)))))</f>
        <v>1</v>
      </c>
      <c r="K10" s="438" t="s">
        <v>314</v>
      </c>
      <c r="L10" s="43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43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437" t="str">
        <f>VLOOKUP((I10&amp;L10),Hoja1!$B$4:$C$28,2,0)</f>
        <v xml:space="preserve">Alto </v>
      </c>
      <c r="O10" s="137">
        <v>1</v>
      </c>
      <c r="P10" s="230" t="s">
        <v>694</v>
      </c>
      <c r="Q10" s="137" t="str">
        <f t="shared" ref="Q10:Q18" si="0">IF(R10="Preventivo","Probabilidad",IF(R10="Detectivo","Probabilidad", IF(R10="Correctivo","Impacto")))</f>
        <v>Probabilidad</v>
      </c>
      <c r="R10" s="137" t="s">
        <v>52</v>
      </c>
      <c r="S10" s="219" t="s">
        <v>56</v>
      </c>
      <c r="T10" s="220">
        <f>VLOOKUP(R10&amp;S10,Hoja1!$Q$4:$R$9,2,0)</f>
        <v>0.5</v>
      </c>
      <c r="U10" s="219" t="s">
        <v>59</v>
      </c>
      <c r="V10" s="219" t="s">
        <v>62</v>
      </c>
      <c r="W10" s="219" t="s">
        <v>65</v>
      </c>
      <c r="X10" s="147">
        <f>IF(Q10="Probabilidad",($J$10*T10),IF(Q10="Impacto"," "))</f>
        <v>0.5</v>
      </c>
      <c r="Y10" s="147" t="str">
        <f>IF(Z10&lt;=20%,'Tabla probabilidad'!$B$5,IF(Z10&lt;=40%,'Tabla probabilidad'!$B$6,IF(Z10&lt;=60%,'Tabla probabilidad'!$B$7,IF(Z10&lt;=80%,'Tabla probabilidad'!$B$8,IF(Z10&lt;=100%,'Tabla probabilidad'!$B$9)))))</f>
        <v>Media</v>
      </c>
      <c r="Z10" s="147">
        <f>IF(R10="Preventivo",(J10-(J10*T10)),IF(R10="Detectivo",(J10-(J10*T10)),IF(R10="Correctivo",(J10))))</f>
        <v>0.5</v>
      </c>
      <c r="AA10" s="434" t="str">
        <f>IF(AB10&lt;=20%,'Tabla probabilidad'!$B$5,IF(AB10&lt;=40%,'Tabla probabilidad'!$B$6,IF(AB10&lt;=60%,'Tabla probabilidad'!$B$7,IF(AB10&lt;=80%,'Tabla probabilidad'!$B$8,IF(AB10&lt;=100%,'Tabla probabilidad'!$B$9)))))</f>
        <v>Alta</v>
      </c>
      <c r="AB10" s="434">
        <f>AVERAGE(Z10:Z14)</f>
        <v>0.71</v>
      </c>
      <c r="AC10" s="147" t="str">
        <f t="shared" ref="AC10:AC44" si="1">IF(AD10&lt;=20%,"Leve",IF(AD10&lt;=40%,"Menor",IF(AD10&lt;=60%,"Moderado",IF(AD10&lt;=80%,"Mayor",IF(AD10&lt;=100%,"Catastrófico")))))</f>
        <v>Menor</v>
      </c>
      <c r="AD10" s="147">
        <f>IF(Q10="Probabilidad",(($M$10-0)),IF(Q10="Impacto",($M$10-($M$10*T10))))</f>
        <v>0.4</v>
      </c>
      <c r="AE10" s="434" t="str">
        <f>IF(AF10&lt;=20%,"Leve",IF(AF10&lt;=40%,"Menor",IF(AF10&lt;=60%,"Moderado",IF(AF10&lt;=80%,"Mayor",IF(AF10&lt;=100%,"Catastrófico")))))</f>
        <v>Menor</v>
      </c>
      <c r="AF10" s="434">
        <f>AVERAGE(AD10:AD14)</f>
        <v>0.35199999999999998</v>
      </c>
      <c r="AG10" s="422" t="str">
        <f>VLOOKUP(AA10&amp;AE10,Hoja1!$B$4:$C$28,2,0)</f>
        <v>Moderado</v>
      </c>
      <c r="AH10" s="481" t="s">
        <v>289</v>
      </c>
      <c r="AI10" s="422"/>
      <c r="AJ10" s="422"/>
      <c r="AK10" s="425"/>
      <c r="AL10" s="422"/>
      <c r="AM10" s="428"/>
      <c r="AN10" s="437"/>
    </row>
    <row r="11" spans="1:298" ht="135" x14ac:dyDescent="0.2">
      <c r="A11" s="437"/>
      <c r="B11" s="484"/>
      <c r="C11" s="438"/>
      <c r="D11" s="163" t="s">
        <v>509</v>
      </c>
      <c r="E11" s="437"/>
      <c r="F11" s="439"/>
      <c r="G11" s="437"/>
      <c r="H11" s="438"/>
      <c r="I11" s="440"/>
      <c r="J11" s="441"/>
      <c r="K11" s="438"/>
      <c r="L11" s="442"/>
      <c r="M11" s="442"/>
      <c r="N11" s="437"/>
      <c r="O11" s="137">
        <v>2</v>
      </c>
      <c r="P11" s="231" t="s">
        <v>511</v>
      </c>
      <c r="Q11" s="137" t="str">
        <f t="shared" si="0"/>
        <v>Impacto</v>
      </c>
      <c r="R11" s="225" t="s">
        <v>54</v>
      </c>
      <c r="S11" s="226" t="s">
        <v>57</v>
      </c>
      <c r="T11" s="220">
        <f>VLOOKUP(R11&amp;S11,Hoja1!$Q$4:$R$9,2,0)</f>
        <v>0.3</v>
      </c>
      <c r="U11" s="226" t="s">
        <v>59</v>
      </c>
      <c r="V11" s="226" t="s">
        <v>63</v>
      </c>
      <c r="W11" s="226" t="s">
        <v>65</v>
      </c>
      <c r="X11" s="147" t="str">
        <f>IF(Q11="Probabilidad",($J$10*T11),IF(Q11="Impacto"," "))</f>
        <v xml:space="preserve"> </v>
      </c>
      <c r="Y11" s="147" t="str">
        <f>IF(Z11&lt;=20%,'Tabla probabilidad'!$B$5,IF(Z11&lt;=40%,'Tabla probabilidad'!$B$6,IF(Z11&lt;=60%,'Tabla probabilidad'!$B$7,IF(Z11&lt;=80%,'Tabla probabilidad'!$B$8,IF(Z11&lt;=100%,'Tabla probabilidad'!$B$9)))))</f>
        <v>Muy Alta</v>
      </c>
      <c r="Z11" s="147">
        <f>IF(R11="Preventivo",(J10-(J10*T11)),IF(R11="Detectivo",(J10-(J10*T11)),IF(R11="Correctivo",(J10))))</f>
        <v>1</v>
      </c>
      <c r="AA11" s="435"/>
      <c r="AB11" s="435"/>
      <c r="AC11" s="147" t="str">
        <f t="shared" si="1"/>
        <v>Menor</v>
      </c>
      <c r="AD11" s="147">
        <f>IF(Q11="Probabilidad",(($M$10-0)),IF(Q11="Impacto",($M$10-($M$10*T11))))</f>
        <v>0.28000000000000003</v>
      </c>
      <c r="AE11" s="435"/>
      <c r="AF11" s="435"/>
      <c r="AG11" s="423"/>
      <c r="AH11" s="482"/>
      <c r="AI11" s="423"/>
      <c r="AJ11" s="423"/>
      <c r="AK11" s="426"/>
      <c r="AL11" s="423"/>
      <c r="AM11" s="429"/>
      <c r="AN11" s="437"/>
    </row>
    <row r="12" spans="1:298" ht="90" x14ac:dyDescent="0.2">
      <c r="A12" s="437"/>
      <c r="B12" s="484"/>
      <c r="C12" s="438"/>
      <c r="D12" s="163" t="s">
        <v>507</v>
      </c>
      <c r="E12" s="437"/>
      <c r="F12" s="439"/>
      <c r="G12" s="437"/>
      <c r="H12" s="438"/>
      <c r="I12" s="440"/>
      <c r="J12" s="441"/>
      <c r="K12" s="438"/>
      <c r="L12" s="442"/>
      <c r="M12" s="442"/>
      <c r="N12" s="437"/>
      <c r="O12" s="137">
        <v>3</v>
      </c>
      <c r="P12" s="227" t="s">
        <v>512</v>
      </c>
      <c r="Q12" s="196" t="str">
        <f t="shared" ref="Q12" si="2">IF(R12="Preventivo","Probabilidad",IF(R12="Detectivo","Probabilidad", IF(R12="Correctivo","Impacto")))</f>
        <v>Probabilidad</v>
      </c>
      <c r="R12" s="225" t="s">
        <v>52</v>
      </c>
      <c r="S12" s="226" t="s">
        <v>57</v>
      </c>
      <c r="T12" s="220">
        <f>VLOOKUP(R12&amp;S12,Hoja1!$Q$4:$R$9,2,0)</f>
        <v>0.45</v>
      </c>
      <c r="U12" s="226" t="s">
        <v>59</v>
      </c>
      <c r="V12" s="226" t="s">
        <v>63</v>
      </c>
      <c r="W12" s="226" t="s">
        <v>65</v>
      </c>
      <c r="X12" s="147">
        <f t="shared" ref="X12:X14" si="3">IF(Q12="Probabilidad",($J$10*T12),IF(Q12="Impacto"," "))</f>
        <v>0.45</v>
      </c>
      <c r="Y12" s="147" t="str">
        <f>IF(Z12&lt;=20%,'Tabla probabilidad'!$B$5,IF(Z12&lt;=40%,'Tabla probabilidad'!$B$6,IF(Z12&lt;=60%,'Tabla probabilidad'!$B$7,IF(Z12&lt;=80%,'Tabla probabilidad'!$B$8,IF(Z12&lt;=100%,'Tabla probabilidad'!$B$9)))))</f>
        <v>Media</v>
      </c>
      <c r="Z12" s="147">
        <f>IF(R12="Preventivo",(J10-(J10*T12)),IF(R12="Detectivo",(J10-(J10*T12)),IF(R12="Correctivo",(J10))))</f>
        <v>0.55000000000000004</v>
      </c>
      <c r="AA12" s="435"/>
      <c r="AB12" s="435"/>
      <c r="AC12" s="147" t="str">
        <f t="shared" si="1"/>
        <v>Menor</v>
      </c>
      <c r="AD12" s="147">
        <f>IF(Q12="Probabilidad",(($M$10-0)),IF(Q12="Impacto",($M$10-($M$10*T12))))</f>
        <v>0.4</v>
      </c>
      <c r="AE12" s="435"/>
      <c r="AF12" s="435"/>
      <c r="AG12" s="423"/>
      <c r="AH12" s="482"/>
      <c r="AI12" s="423"/>
      <c r="AJ12" s="423"/>
      <c r="AK12" s="426"/>
      <c r="AL12" s="423"/>
      <c r="AM12" s="429"/>
      <c r="AN12" s="437"/>
    </row>
    <row r="13" spans="1:298" ht="75" x14ac:dyDescent="0.2">
      <c r="A13" s="437"/>
      <c r="B13" s="484"/>
      <c r="C13" s="438"/>
      <c r="D13" s="163" t="s">
        <v>490</v>
      </c>
      <c r="E13" s="437"/>
      <c r="F13" s="439"/>
      <c r="G13" s="437"/>
      <c r="H13" s="438"/>
      <c r="I13" s="440"/>
      <c r="J13" s="441"/>
      <c r="K13" s="438"/>
      <c r="L13" s="442"/>
      <c r="M13" s="442"/>
      <c r="N13" s="437"/>
      <c r="O13" s="137">
        <v>4</v>
      </c>
      <c r="P13" s="227" t="s">
        <v>513</v>
      </c>
      <c r="Q13" s="196" t="str">
        <f t="shared" ref="Q13:Q14" si="4">IF(R13="Preventivo","Probabilidad",IF(R13="Detectivo","Probabilidad", IF(R13="Correctivo","Impacto")))</f>
        <v>Probabilidad</v>
      </c>
      <c r="R13" s="225" t="s">
        <v>52</v>
      </c>
      <c r="S13" s="226" t="s">
        <v>56</v>
      </c>
      <c r="T13" s="220">
        <f>VLOOKUP(R13&amp;S13,Hoja1!$Q$4:$R$9,2,0)</f>
        <v>0.5</v>
      </c>
      <c r="U13" s="226" t="s">
        <v>59</v>
      </c>
      <c r="V13" s="226" t="s">
        <v>62</v>
      </c>
      <c r="W13" s="226" t="s">
        <v>65</v>
      </c>
      <c r="X13" s="147">
        <f t="shared" si="3"/>
        <v>0.5</v>
      </c>
      <c r="Y13" s="147" t="str">
        <f>IF(Z13&lt;=20%,'Tabla probabilidad'!$B$5,IF(Z13&lt;=40%,'Tabla probabilidad'!$B$6,IF(Z13&lt;=60%,'Tabla probabilidad'!$B$7,IF(Z13&lt;=80%,'Tabla probabilidad'!$B$8,IF(Z13&lt;=100%,'Tabla probabilidad'!$B$9)))))</f>
        <v>Media</v>
      </c>
      <c r="Z13" s="147">
        <f>IF(R13="Preventivo",(J10-(J10*T13)),IF(R13="Detectivo",(J10-(J10*T13)),IF(R13="Correctivo",(J10))))</f>
        <v>0.5</v>
      </c>
      <c r="AA13" s="435"/>
      <c r="AB13" s="435"/>
      <c r="AC13" s="147" t="str">
        <f t="shared" si="1"/>
        <v>Menor</v>
      </c>
      <c r="AD13" s="147">
        <f>IF(Q13="Probabilidad",(($M$10-0)),IF(Q13="Impacto",($M$10-($M$10*T13))))</f>
        <v>0.4</v>
      </c>
      <c r="AE13" s="435"/>
      <c r="AF13" s="435"/>
      <c r="AG13" s="423"/>
      <c r="AH13" s="482"/>
      <c r="AI13" s="423"/>
      <c r="AJ13" s="423"/>
      <c r="AK13" s="426"/>
      <c r="AL13" s="423"/>
      <c r="AM13" s="429"/>
      <c r="AN13" s="437"/>
    </row>
    <row r="14" spans="1:298" ht="32" x14ac:dyDescent="0.2">
      <c r="A14" s="437"/>
      <c r="B14" s="484"/>
      <c r="C14" s="438"/>
      <c r="D14" s="163" t="s">
        <v>508</v>
      </c>
      <c r="E14" s="437"/>
      <c r="F14" s="439"/>
      <c r="G14" s="437"/>
      <c r="H14" s="438"/>
      <c r="I14" s="440"/>
      <c r="J14" s="441"/>
      <c r="K14" s="438"/>
      <c r="L14" s="442"/>
      <c r="M14" s="442"/>
      <c r="N14" s="437"/>
      <c r="O14" s="137">
        <v>5</v>
      </c>
      <c r="P14" s="229" t="s">
        <v>514</v>
      </c>
      <c r="Q14" s="225" t="str">
        <f t="shared" si="4"/>
        <v>Impacto</v>
      </c>
      <c r="R14" s="141" t="s">
        <v>54</v>
      </c>
      <c r="S14" s="141" t="s">
        <v>57</v>
      </c>
      <c r="T14" s="220">
        <f>VLOOKUP(R14&amp;S14,Hoja1!$Q$4:$R$9,2,0)</f>
        <v>0.3</v>
      </c>
      <c r="U14" s="141" t="s">
        <v>60</v>
      </c>
      <c r="V14" s="226" t="s">
        <v>63</v>
      </c>
      <c r="W14" s="226" t="s">
        <v>65</v>
      </c>
      <c r="X14" s="147" t="str">
        <f t="shared" si="3"/>
        <v xml:space="preserve"> </v>
      </c>
      <c r="Y14" s="147" t="str">
        <f>IF(Z14&lt;=20%,'Tabla probabilidad'!$B$5,IF(Z14&lt;=40%,'Tabla probabilidad'!$B$6,IF(Z14&lt;=60%,'Tabla probabilidad'!$B$7,IF(Z14&lt;=80%,'Tabla probabilidad'!$B$8,IF(Z14&lt;=100%,'Tabla probabilidad'!$B$9)))))</f>
        <v>Muy Alta</v>
      </c>
      <c r="Z14" s="147">
        <f>IF(R14="Preventivo",(J10-(J10*T14)),IF(R14="Detectivo",(J10-(J10*T14)),IF(R14="Correctivo",(J10))))</f>
        <v>1</v>
      </c>
      <c r="AA14" s="436"/>
      <c r="AB14" s="436"/>
      <c r="AC14" s="147" t="str">
        <f t="shared" si="1"/>
        <v>Menor</v>
      </c>
      <c r="AD14" s="147">
        <f>IF(Q14="Probabilidad",(($M$10-0)),IF(Q14="Impacto",($M$10-($M$10*T14))))</f>
        <v>0.28000000000000003</v>
      </c>
      <c r="AE14" s="436"/>
      <c r="AF14" s="436"/>
      <c r="AG14" s="424"/>
      <c r="AH14" s="483"/>
      <c r="AI14" s="424"/>
      <c r="AJ14" s="424"/>
      <c r="AK14" s="427"/>
      <c r="AL14" s="424"/>
      <c r="AM14" s="430"/>
      <c r="AN14" s="437"/>
    </row>
    <row r="15" spans="1:298" ht="90" x14ac:dyDescent="0.2">
      <c r="A15" s="437">
        <v>2</v>
      </c>
      <c r="B15" s="439" t="s">
        <v>515</v>
      </c>
      <c r="C15" s="438" t="s">
        <v>318</v>
      </c>
      <c r="D15" s="221" t="s">
        <v>491</v>
      </c>
      <c r="E15" s="422" t="s">
        <v>491</v>
      </c>
      <c r="F15" s="439" t="s">
        <v>518</v>
      </c>
      <c r="G15" s="437" t="s">
        <v>44</v>
      </c>
      <c r="H15" s="438">
        <f>+(10*20)*12</f>
        <v>2400</v>
      </c>
      <c r="I15" s="440" t="str">
        <f>IF(H15&lt;=2,'Tabla probabilidad'!$B$5,IF(H15&lt;=24,'Tabla probabilidad'!$B$6,IF(H15&lt;=500,'Tabla probabilidad'!$B$7,IF(H15&lt;=5000,'Tabla probabilidad'!$B$8,IF(H15&gt;5000,'Tabla probabilidad'!$B$9)))))</f>
        <v>Alta</v>
      </c>
      <c r="J15" s="441">
        <f>IF(H15&lt;=2,'Tabla probabilidad'!$D$5,IF(H15&lt;=24,'Tabla probabilidad'!$D$6,IF(H15&lt;=500,'Tabla probabilidad'!$D$7,IF(H15&lt;=5000,'Tabla probabilidad'!$D$8,IF(H15&gt;5000,'Tabla probabilidad'!$D$9)))))</f>
        <v>0.8</v>
      </c>
      <c r="K15" s="437" t="s">
        <v>314</v>
      </c>
      <c r="L15" s="43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43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437" t="str">
        <f>VLOOKUP((I15&amp;L15),Hoja1!$B$4:$C$28,2,0)</f>
        <v>Moderado</v>
      </c>
      <c r="O15" s="149">
        <v>1</v>
      </c>
      <c r="P15" s="241" t="s">
        <v>519</v>
      </c>
      <c r="Q15" s="149" t="str">
        <f t="shared" si="0"/>
        <v>Probabilidad</v>
      </c>
      <c r="R15" s="149" t="s">
        <v>52</v>
      </c>
      <c r="S15" s="149" t="s">
        <v>57</v>
      </c>
      <c r="T15" s="150">
        <f>VLOOKUP(R15&amp;S15,Hoja1!$Q$4:$R$9,2,0)</f>
        <v>0.45</v>
      </c>
      <c r="U15" s="149" t="s">
        <v>59</v>
      </c>
      <c r="V15" s="149" t="s">
        <v>62</v>
      </c>
      <c r="W15" s="149" t="s">
        <v>65</v>
      </c>
      <c r="X15" s="150">
        <f>IF(Q15="Probabilidad",($J$15*T15),IF(Q15="Impacto"," "))</f>
        <v>0.36000000000000004</v>
      </c>
      <c r="Y15" s="150" t="str">
        <f>IF(Z15&lt;=20%,'Tabla probabilidad'!$B$5,IF(Z15&lt;=40%,'Tabla probabilidad'!$B$6,IF(Z15&lt;=60%,'Tabla probabilidad'!$B$7,IF(Z15&lt;=80%,'Tabla probabilidad'!$B$8,IF(Z15&lt;=100%,'Tabla probabilidad'!$B$9)))))</f>
        <v>Media</v>
      </c>
      <c r="Z15" s="150">
        <f>IF(R15="Preventivo",(J15-(J15*T15)),IF(R15="Detectivo",(J15-(J15*T15)),IF(R15="Correctivo",(J15))))</f>
        <v>0.44</v>
      </c>
      <c r="AA15" s="434" t="str">
        <f>IF(AB15&lt;=20%,'Tabla probabilidad'!$B$5,IF(AB15&lt;=40%,'Tabla probabilidad'!$B$6,IF(AB15&lt;=60%,'Tabla probabilidad'!$B$7,IF(AB15&lt;=80%,'Tabla probabilidad'!$B$8,IF(AB15&lt;=100%,'Tabla probabilidad'!$B$9)))))</f>
        <v>Media</v>
      </c>
      <c r="AB15" s="434">
        <f>AVERAGE(Z15:Z19)</f>
        <v>0.52800000000000002</v>
      </c>
      <c r="AC15" s="150" t="str">
        <f t="shared" si="1"/>
        <v>Menor</v>
      </c>
      <c r="AD15" s="150">
        <f>IF(Q15="Probabilidad",(($M$15-0)),IF(Q15="Impacto",($M$15-($M$15*T15))))</f>
        <v>0.4</v>
      </c>
      <c r="AE15" s="434" t="str">
        <f>IF(AF15&lt;=20%,"Leve",IF(AF15&lt;=40%,"Menor",IF(AF15&lt;=60%,"Moderado",IF(AF15&lt;=80%,"Mayor",IF(AF15&lt;=100%,"Catastrófico")))))</f>
        <v>Menor</v>
      </c>
      <c r="AF15" s="434">
        <f>AVERAGE(AD15:AD19)</f>
        <v>0.37600000000000006</v>
      </c>
      <c r="AG15" s="422" t="str">
        <f>VLOOKUP(AA15&amp;AE15,Hoja1!$B$4:$C$28,2,0)</f>
        <v>Moderado</v>
      </c>
      <c r="AH15" s="422" t="s">
        <v>290</v>
      </c>
      <c r="AI15" s="422"/>
      <c r="AJ15" s="422"/>
      <c r="AK15" s="425"/>
      <c r="AL15" s="422"/>
      <c r="AM15" s="428"/>
      <c r="AN15" s="437"/>
    </row>
    <row r="16" spans="1:298" ht="16" x14ac:dyDescent="0.2">
      <c r="A16" s="437"/>
      <c r="B16" s="439"/>
      <c r="C16" s="438"/>
      <c r="D16" s="221" t="s">
        <v>492</v>
      </c>
      <c r="E16" s="423"/>
      <c r="F16" s="439"/>
      <c r="G16" s="437"/>
      <c r="H16" s="438"/>
      <c r="I16" s="440"/>
      <c r="J16" s="441"/>
      <c r="K16" s="437"/>
      <c r="L16" s="442"/>
      <c r="M16" s="442"/>
      <c r="N16" s="437"/>
      <c r="O16" s="149">
        <v>2</v>
      </c>
      <c r="P16" s="168" t="s">
        <v>494</v>
      </c>
      <c r="Q16" s="149" t="str">
        <f t="shared" si="0"/>
        <v>Probabilidad</v>
      </c>
      <c r="R16" s="149" t="s">
        <v>53</v>
      </c>
      <c r="S16" s="149" t="s">
        <v>57</v>
      </c>
      <c r="T16" s="150">
        <f>VLOOKUP(R16&amp;S16,Hoja1!$Q$4:$R$9,2,0)</f>
        <v>0.35</v>
      </c>
      <c r="U16" s="149" t="s">
        <v>59</v>
      </c>
      <c r="V16" s="149" t="s">
        <v>63</v>
      </c>
      <c r="W16" s="149" t="s">
        <v>65</v>
      </c>
      <c r="X16" s="150">
        <f>IF(Q16="Probabilidad",($J$15*T16),IF(Q16="Impacto"," "))</f>
        <v>0.27999999999999997</v>
      </c>
      <c r="Y16" s="150" t="str">
        <f>IF(Z16&lt;=20%,'Tabla probabilidad'!$B$5,IF(Z16&lt;=40%,'Tabla probabilidad'!$B$6,IF(Z16&lt;=60%,'Tabla probabilidad'!$B$7,IF(Z16&lt;=80%,'Tabla probabilidad'!$B$8,IF(Z16&lt;=100%,'Tabla probabilidad'!$B$9)))))</f>
        <v>Media</v>
      </c>
      <c r="Z16" s="150">
        <f>IF(R16="Preventivo",(J15-(J15*T16)),IF(R16="Detectivo",(J15-(J15*T16)),IF(R16="Correctivo",(J15))))</f>
        <v>0.52</v>
      </c>
      <c r="AA16" s="435"/>
      <c r="AB16" s="435"/>
      <c r="AC16" s="150" t="str">
        <f t="shared" si="1"/>
        <v>Menor</v>
      </c>
      <c r="AD16" s="150">
        <f t="shared" ref="AD16:AD19" si="5">IF(Q16="Probabilidad",(($M$15-0)),IF(Q16="Impacto",($M$15-($M$15*T16))))</f>
        <v>0.4</v>
      </c>
      <c r="AE16" s="435"/>
      <c r="AF16" s="435"/>
      <c r="AG16" s="423"/>
      <c r="AH16" s="423"/>
      <c r="AI16" s="423"/>
      <c r="AJ16" s="423"/>
      <c r="AK16" s="426"/>
      <c r="AL16" s="423"/>
      <c r="AM16" s="429"/>
      <c r="AN16" s="437"/>
    </row>
    <row r="17" spans="1:40" ht="60" x14ac:dyDescent="0.2">
      <c r="A17" s="437"/>
      <c r="B17" s="439"/>
      <c r="C17" s="438"/>
      <c r="D17" s="221" t="s">
        <v>493</v>
      </c>
      <c r="E17" s="423"/>
      <c r="F17" s="439"/>
      <c r="G17" s="437"/>
      <c r="H17" s="438"/>
      <c r="I17" s="440"/>
      <c r="J17" s="441"/>
      <c r="K17" s="437"/>
      <c r="L17" s="442"/>
      <c r="M17" s="442"/>
      <c r="N17" s="437"/>
      <c r="O17" s="149">
        <v>3</v>
      </c>
      <c r="P17" s="168" t="s">
        <v>520</v>
      </c>
      <c r="Q17" s="149" t="str">
        <f t="shared" si="0"/>
        <v>Probabilidad</v>
      </c>
      <c r="R17" s="232" t="s">
        <v>52</v>
      </c>
      <c r="S17" s="232" t="s">
        <v>57</v>
      </c>
      <c r="T17" s="233">
        <f>VLOOKUP(R17&amp;S17,Hoja1!$Q$4:$R$9,2,0)</f>
        <v>0.45</v>
      </c>
      <c r="U17" s="232" t="s">
        <v>59</v>
      </c>
      <c r="V17" s="232" t="s">
        <v>62</v>
      </c>
      <c r="W17" s="232" t="s">
        <v>65</v>
      </c>
      <c r="X17" s="162">
        <f t="shared" ref="X17:X19" si="6">IF(Q17="Probabilidad",($J$15*T17),IF(Q17="Impacto"," "))</f>
        <v>0.36000000000000004</v>
      </c>
      <c r="Y17" s="150" t="str">
        <f>IF(Z17&lt;=20%,'Tabla probabilidad'!$B$5,IF(Z17&lt;=40%,'Tabla probabilidad'!$B$6,IF(Z17&lt;=60%,'Tabla probabilidad'!$B$7,IF(Z17&lt;=80%,'Tabla probabilidad'!$B$8,IF(Z17&lt;=100%,'Tabla probabilidad'!$B$9)))))</f>
        <v>Media</v>
      </c>
      <c r="Z17" s="150">
        <f>IF(R17="Preventivo",(J15-(J15*T17)),IF(R17="Detectivo",(J15-(J15*T17)),IF(R17="Correctivo",(J15))))</f>
        <v>0.44</v>
      </c>
      <c r="AA17" s="435"/>
      <c r="AB17" s="435"/>
      <c r="AC17" s="150" t="str">
        <f t="shared" si="1"/>
        <v>Menor</v>
      </c>
      <c r="AD17" s="150">
        <f t="shared" si="5"/>
        <v>0.4</v>
      </c>
      <c r="AE17" s="435"/>
      <c r="AF17" s="435"/>
      <c r="AG17" s="423"/>
      <c r="AH17" s="423"/>
      <c r="AI17" s="423"/>
      <c r="AJ17" s="423"/>
      <c r="AK17" s="426"/>
      <c r="AL17" s="423"/>
      <c r="AM17" s="429"/>
      <c r="AN17" s="437"/>
    </row>
    <row r="18" spans="1:40" ht="48" x14ac:dyDescent="0.2">
      <c r="A18" s="437"/>
      <c r="B18" s="439"/>
      <c r="C18" s="438"/>
      <c r="D18" s="163" t="s">
        <v>516</v>
      </c>
      <c r="E18" s="423"/>
      <c r="F18" s="439"/>
      <c r="G18" s="437"/>
      <c r="H18" s="438"/>
      <c r="I18" s="440"/>
      <c r="J18" s="441"/>
      <c r="K18" s="437"/>
      <c r="L18" s="442"/>
      <c r="M18" s="442"/>
      <c r="N18" s="437"/>
      <c r="O18" s="149">
        <v>4</v>
      </c>
      <c r="P18" s="229" t="s">
        <v>521</v>
      </c>
      <c r="Q18" s="232" t="str">
        <f t="shared" si="0"/>
        <v>Impacto</v>
      </c>
      <c r="R18" s="232" t="s">
        <v>54</v>
      </c>
      <c r="S18" s="232" t="s">
        <v>57</v>
      </c>
      <c r="T18" s="233">
        <f>VLOOKUP(R18&amp;S18,Hoja1!$Q$4:$R$9,2,0)</f>
        <v>0.3</v>
      </c>
      <c r="U18" s="232" t="s">
        <v>59</v>
      </c>
      <c r="V18" s="232" t="s">
        <v>63</v>
      </c>
      <c r="W18" s="232" t="s">
        <v>65</v>
      </c>
      <c r="X18" s="162" t="str">
        <f t="shared" si="6"/>
        <v xml:space="preserve"> </v>
      </c>
      <c r="Y18" s="150" t="str">
        <f>IF(Z18&lt;=20%,'Tabla probabilidad'!$B$5,IF(Z18&lt;=40%,'Tabla probabilidad'!$B$6,IF(Z18&lt;=60%,'Tabla probabilidad'!$B$7,IF(Z18&lt;=80%,'Tabla probabilidad'!$B$8,IF(Z18&lt;=100%,'Tabla probabilidad'!$B$9)))))</f>
        <v>Alta</v>
      </c>
      <c r="Z18" s="150">
        <f>IF(R18="Preventivo",(J15-(J15*T18)),IF(R18="Detectivo",(J15-(J15*T18)),IF(R18="Correctivo",(J15))))</f>
        <v>0.8</v>
      </c>
      <c r="AA18" s="435"/>
      <c r="AB18" s="435"/>
      <c r="AC18" s="150" t="str">
        <f t="shared" si="1"/>
        <v>Menor</v>
      </c>
      <c r="AD18" s="150">
        <f t="shared" si="5"/>
        <v>0.28000000000000003</v>
      </c>
      <c r="AE18" s="435"/>
      <c r="AF18" s="435"/>
      <c r="AG18" s="423"/>
      <c r="AH18" s="423"/>
      <c r="AI18" s="423"/>
      <c r="AJ18" s="423"/>
      <c r="AK18" s="426"/>
      <c r="AL18" s="423"/>
      <c r="AM18" s="429"/>
      <c r="AN18" s="437"/>
    </row>
    <row r="19" spans="1:40" ht="75" x14ac:dyDescent="0.2">
      <c r="A19" s="437"/>
      <c r="B19" s="439"/>
      <c r="C19" s="438"/>
      <c r="D19" s="163" t="s">
        <v>517</v>
      </c>
      <c r="E19" s="424"/>
      <c r="F19" s="439"/>
      <c r="G19" s="437"/>
      <c r="H19" s="438"/>
      <c r="I19" s="440"/>
      <c r="J19" s="441"/>
      <c r="K19" s="437"/>
      <c r="L19" s="442"/>
      <c r="M19" s="442"/>
      <c r="N19" s="437"/>
      <c r="O19" s="149">
        <v>5</v>
      </c>
      <c r="P19" s="246" t="s">
        <v>522</v>
      </c>
      <c r="Q19" s="244" t="str">
        <f t="shared" ref="Q19" si="7">IF(R19="Preventivo","Probabilidad",IF(R19="Detectivo","Probabilidad", IF(R19="Correctivo","Impacto")))</f>
        <v>Probabilidad</v>
      </c>
      <c r="R19" s="244" t="s">
        <v>52</v>
      </c>
      <c r="S19" s="244" t="s">
        <v>57</v>
      </c>
      <c r="T19" s="236">
        <f>VLOOKUP(R19&amp;S19,Hoja1!$Q$4:$R$9,2,0)</f>
        <v>0.45</v>
      </c>
      <c r="U19" s="244" t="s">
        <v>59</v>
      </c>
      <c r="V19" s="244" t="s">
        <v>62</v>
      </c>
      <c r="W19" s="244" t="s">
        <v>65</v>
      </c>
      <c r="X19" s="162">
        <f t="shared" si="6"/>
        <v>0.36000000000000004</v>
      </c>
      <c r="Y19" s="150" t="str">
        <f>IF(Z19&lt;=20%,'Tabla probabilidad'!$B$5,IF(Z19&lt;=40%,'Tabla probabilidad'!$B$6,IF(Z19&lt;=60%,'Tabla probabilidad'!$B$7,IF(Z19&lt;=80%,'Tabla probabilidad'!$B$8,IF(Z19&lt;=100%,'Tabla probabilidad'!$B$9)))))</f>
        <v>Media</v>
      </c>
      <c r="Z19" s="150">
        <f>IF(R19="Preventivo",(J15-(J15*T19)),IF(R19="Detectivo",(J15-(J15*T19)),IF(R19="Correctivo",(J15))))</f>
        <v>0.44</v>
      </c>
      <c r="AA19" s="436"/>
      <c r="AB19" s="436"/>
      <c r="AC19" s="150" t="str">
        <f t="shared" si="1"/>
        <v>Menor</v>
      </c>
      <c r="AD19" s="150">
        <f t="shared" si="5"/>
        <v>0.4</v>
      </c>
      <c r="AE19" s="436"/>
      <c r="AF19" s="436"/>
      <c r="AG19" s="424"/>
      <c r="AH19" s="424"/>
      <c r="AI19" s="423"/>
      <c r="AJ19" s="424"/>
      <c r="AK19" s="427"/>
      <c r="AL19" s="424"/>
      <c r="AM19" s="430"/>
      <c r="AN19" s="437"/>
    </row>
    <row r="20" spans="1:40" ht="67" customHeight="1" x14ac:dyDescent="0.2">
      <c r="A20" s="437">
        <v>3</v>
      </c>
      <c r="B20" s="485" t="s">
        <v>495</v>
      </c>
      <c r="C20" s="437" t="s">
        <v>318</v>
      </c>
      <c r="D20" s="228" t="s">
        <v>496</v>
      </c>
      <c r="E20" s="437" t="s">
        <v>523</v>
      </c>
      <c r="F20" s="439" t="s">
        <v>525</v>
      </c>
      <c r="G20" s="437" t="s">
        <v>44</v>
      </c>
      <c r="H20" s="438">
        <v>120</v>
      </c>
      <c r="I20" s="440" t="str">
        <f>IF(H20&lt;=2,'Tabla probabilidad'!$B$5,IF(H20&lt;=24,'Tabla probabilidad'!$B$6,IF(H20&lt;=500,'Tabla probabilidad'!$B$7,IF(H20&lt;=5000,'Tabla probabilidad'!$B$8,IF(H20&gt;5000,'Tabla probabilidad'!$B$9)))))</f>
        <v>Media</v>
      </c>
      <c r="J20" s="441">
        <f>IF(H20&lt;=2,'Tabla probabilidad'!$D$5,IF(H20&lt;=24,'Tabla probabilidad'!$D$6,IF(H20&lt;=500,'Tabla probabilidad'!$D$7,IF(H20&lt;=5000,'Tabla probabilidad'!$D$8,IF(H20&gt;5000,'Tabla probabilidad'!$D$9)))))</f>
        <v>0.6</v>
      </c>
      <c r="K20" s="437" t="s">
        <v>316</v>
      </c>
      <c r="L20" s="43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43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437" t="str">
        <f>VLOOKUP((I20&amp;L20),Hoja1!$B$4:$C$28,2,0)</f>
        <v xml:space="preserve">Alto </v>
      </c>
      <c r="O20" s="149">
        <v>1</v>
      </c>
      <c r="P20" s="245" t="s">
        <v>526</v>
      </c>
      <c r="Q20" s="207" t="str">
        <f t="shared" ref="Q20:Q23" si="8">IF(R20="Preventivo","Probabilidad",IF(R20="Detectivo","Probabilidad", IF(R20="Correctivo","Impacto")))</f>
        <v>Probabilidad</v>
      </c>
      <c r="R20" s="207" t="s">
        <v>52</v>
      </c>
      <c r="S20" s="207" t="s">
        <v>57</v>
      </c>
      <c r="T20" s="208">
        <f>VLOOKUP(R20&amp;S20,Hoja1!$Q$4:$R$9,2,0)</f>
        <v>0.45</v>
      </c>
      <c r="U20" s="207" t="s">
        <v>59</v>
      </c>
      <c r="V20" s="207" t="s">
        <v>62</v>
      </c>
      <c r="W20" s="207" t="s">
        <v>65</v>
      </c>
      <c r="X20" s="150">
        <f>IF(Q20="Probabilidad",($J$20*T20),IF(Q20="Impacto"," "))</f>
        <v>0.27</v>
      </c>
      <c r="Y20" s="150" t="str">
        <f>IF(Z20&lt;=20%,'Tabla probabilidad'!$B$5,IF(Z20&lt;=40%,'Tabla probabilidad'!$B$6,IF(Z20&lt;=60%,'Tabla probabilidad'!$B$7,IF(Z20&lt;=80%,'Tabla probabilidad'!$B$8,IF(Z20&lt;=100%,'Tabla probabilidad'!$B$9)))))</f>
        <v>Baja</v>
      </c>
      <c r="Z20" s="150">
        <f>IF(R20="Preventivo",(J20-(J20*T20)),IF(R20="Detectivo",(J20-(J20*T20)),IF(R20="Correctivo",(J20))))</f>
        <v>0.32999999999999996</v>
      </c>
      <c r="AA20" s="434" t="str">
        <f>IF(AB20&lt;=20%,'Tabla probabilidad'!$B$5,IF(AB20&lt;=40%,'Tabla probabilidad'!$B$6,IF(AB20&lt;=60%,'Tabla probabilidad'!$B$7,IF(AB20&lt;=80%,'Tabla probabilidad'!$B$8,IF(AB20&lt;=100%,'Tabla probabilidad'!$B$9)))))</f>
        <v>Baja</v>
      </c>
      <c r="AB20" s="434">
        <f>AVERAGE(Z20:Z24)</f>
        <v>0.39600000000000002</v>
      </c>
      <c r="AC20" s="150" t="str">
        <f t="shared" si="1"/>
        <v>Mayor</v>
      </c>
      <c r="AD20" s="150">
        <f>IF(Q20="Probabilidad",(($M$20-0)),IF(Q20="Impacto",($M$20-($M$20*T20))))</f>
        <v>0.8</v>
      </c>
      <c r="AE20" s="434" t="str">
        <f>IF(AF20&lt;=20%,"Leve",IF(AF20&lt;=40%,"Menor",IF(AF20&lt;=60%,"Moderado",IF(AF20&lt;=80%,"Mayor",IF(AF20&lt;=100%,"Catastrófico")))))</f>
        <v>Mayor</v>
      </c>
      <c r="AF20" s="434">
        <f>AVERAGE(AD20:AD24)</f>
        <v>0.752</v>
      </c>
      <c r="AG20" s="422" t="str">
        <f>VLOOKUP(AA20&amp;AE20,Hoja1!$B$4:$C$28,2,0)</f>
        <v xml:space="preserve">Alto </v>
      </c>
      <c r="AH20" s="422" t="s">
        <v>289</v>
      </c>
      <c r="AI20" s="422" t="s">
        <v>531</v>
      </c>
      <c r="AJ20" s="422" t="s">
        <v>485</v>
      </c>
      <c r="AK20" s="425">
        <v>44926</v>
      </c>
      <c r="AL20" s="422"/>
      <c r="AM20" s="428"/>
      <c r="AN20" s="437" t="s">
        <v>177</v>
      </c>
    </row>
    <row r="21" spans="1:40" ht="33" customHeight="1" x14ac:dyDescent="0.2">
      <c r="A21" s="437"/>
      <c r="B21" s="485"/>
      <c r="C21" s="437"/>
      <c r="D21" s="235" t="s">
        <v>524</v>
      </c>
      <c r="E21" s="437"/>
      <c r="F21" s="439"/>
      <c r="G21" s="437"/>
      <c r="H21" s="438"/>
      <c r="I21" s="440"/>
      <c r="J21" s="441"/>
      <c r="K21" s="437"/>
      <c r="L21" s="442"/>
      <c r="M21" s="442"/>
      <c r="N21" s="437"/>
      <c r="O21" s="149">
        <v>2</v>
      </c>
      <c r="P21" s="234" t="s">
        <v>527</v>
      </c>
      <c r="Q21" s="207" t="str">
        <f t="shared" ref="Q21:Q22" si="9">IF(R21="Preventivo","Probabilidad",IF(R21="Detectivo","Probabilidad", IF(R21="Correctivo","Impacto")))</f>
        <v>Impacto</v>
      </c>
      <c r="R21" s="207" t="s">
        <v>54</v>
      </c>
      <c r="S21" s="207" t="s">
        <v>57</v>
      </c>
      <c r="T21" s="208">
        <f>VLOOKUP(R21&amp;S21,Hoja1!$Q$4:$R$9,2,0)</f>
        <v>0.3</v>
      </c>
      <c r="U21" s="207" t="s">
        <v>59</v>
      </c>
      <c r="V21" s="207" t="s">
        <v>63</v>
      </c>
      <c r="W21" s="207" t="s">
        <v>65</v>
      </c>
      <c r="X21" s="236" t="str">
        <f>IF(Q21="Probabilidad",($J$20*T21),IF(Q21="Impacto"," "))</f>
        <v xml:space="preserve"> </v>
      </c>
      <c r="Y21" s="150" t="str">
        <f>IF(Z21&lt;=20%,'Tabla probabilidad'!$B$5,IF(Z21&lt;=40%,'Tabla probabilidad'!$B$6,IF(Z21&lt;=60%,'Tabla probabilidad'!$B$7,IF(Z21&lt;=80%,'Tabla probabilidad'!$B$8,IF(Z21&lt;=100%,'Tabla probabilidad'!$B$9)))))</f>
        <v>Media</v>
      </c>
      <c r="Z21" s="150">
        <f>IF(R21="Preventivo",(J20-(J20*T21)),IF(R21="Detectivo",(J20-(J20*T21)),IF(R21="Correctivo",(J20))))</f>
        <v>0.6</v>
      </c>
      <c r="AA21" s="435"/>
      <c r="AB21" s="435"/>
      <c r="AC21" s="150" t="str">
        <f t="shared" si="1"/>
        <v>Moderado</v>
      </c>
      <c r="AD21" s="150">
        <f t="shared" ref="AD21:AD24" si="10">IF(Q21="Probabilidad",(($M$20-0)),IF(Q21="Impacto",($M$20-($M$20*T21))))</f>
        <v>0.56000000000000005</v>
      </c>
      <c r="AE21" s="435"/>
      <c r="AF21" s="435"/>
      <c r="AG21" s="423"/>
      <c r="AH21" s="423"/>
      <c r="AI21" s="423"/>
      <c r="AJ21" s="423"/>
      <c r="AK21" s="423"/>
      <c r="AL21" s="423"/>
      <c r="AM21" s="429"/>
      <c r="AN21" s="437"/>
    </row>
    <row r="22" spans="1:40" ht="33" customHeight="1" x14ac:dyDescent="0.2">
      <c r="A22" s="437"/>
      <c r="B22" s="485"/>
      <c r="C22" s="437"/>
      <c r="D22" s="221" t="s">
        <v>523</v>
      </c>
      <c r="E22" s="437"/>
      <c r="F22" s="439"/>
      <c r="G22" s="437"/>
      <c r="H22" s="438"/>
      <c r="I22" s="440"/>
      <c r="J22" s="441"/>
      <c r="K22" s="437"/>
      <c r="L22" s="442"/>
      <c r="M22" s="442"/>
      <c r="N22" s="437"/>
      <c r="O22" s="149">
        <v>3</v>
      </c>
      <c r="P22" s="234" t="s">
        <v>528</v>
      </c>
      <c r="Q22" s="207" t="str">
        <f t="shared" si="9"/>
        <v>Probabilidad</v>
      </c>
      <c r="R22" s="207" t="s">
        <v>52</v>
      </c>
      <c r="S22" s="207" t="s">
        <v>57</v>
      </c>
      <c r="T22" s="208">
        <f>VLOOKUP(R22&amp;S22,Hoja1!$Q$4:$R$9,2,0)</f>
        <v>0.45</v>
      </c>
      <c r="U22" s="207" t="s">
        <v>59</v>
      </c>
      <c r="V22" s="207" t="s">
        <v>62</v>
      </c>
      <c r="W22" s="207" t="s">
        <v>65</v>
      </c>
      <c r="X22" s="162">
        <f t="shared" ref="X22:X24" si="11">IF(Q22="Probabilidad",($J$20*T22),IF(Q22="Impacto"," "))</f>
        <v>0.27</v>
      </c>
      <c r="Y22" s="150" t="str">
        <f>IF(Z22&lt;=20%,'Tabla probabilidad'!$B$5,IF(Z22&lt;=40%,'Tabla probabilidad'!$B$6,IF(Z22&lt;=60%,'Tabla probabilidad'!$B$7,IF(Z22&lt;=80%,'Tabla probabilidad'!$B$8,IF(Z22&lt;=100%,'Tabla probabilidad'!$B$9)))))</f>
        <v>Baja</v>
      </c>
      <c r="Z22" s="150">
        <f>IF(R22="Preventivo",(J20-(J20*T22)),IF(R22="Detectivo",(J20-(J20*T22)),IF(R22="Correctivo",(J20))))</f>
        <v>0.32999999999999996</v>
      </c>
      <c r="AA22" s="435"/>
      <c r="AB22" s="435"/>
      <c r="AC22" s="150" t="str">
        <f t="shared" si="1"/>
        <v>Mayor</v>
      </c>
      <c r="AD22" s="150">
        <f t="shared" si="10"/>
        <v>0.8</v>
      </c>
      <c r="AE22" s="435"/>
      <c r="AF22" s="435"/>
      <c r="AG22" s="423"/>
      <c r="AH22" s="423"/>
      <c r="AI22" s="423"/>
      <c r="AJ22" s="423"/>
      <c r="AK22" s="423"/>
      <c r="AL22" s="423"/>
      <c r="AM22" s="429"/>
      <c r="AN22" s="437"/>
    </row>
    <row r="23" spans="1:40" ht="30" x14ac:dyDescent="0.2">
      <c r="A23" s="437"/>
      <c r="B23" s="485"/>
      <c r="C23" s="437"/>
      <c r="D23" s="221" t="s">
        <v>493</v>
      </c>
      <c r="E23" s="437"/>
      <c r="F23" s="439"/>
      <c r="G23" s="437"/>
      <c r="H23" s="438"/>
      <c r="I23" s="440"/>
      <c r="J23" s="441"/>
      <c r="K23" s="437"/>
      <c r="L23" s="442"/>
      <c r="M23" s="442"/>
      <c r="N23" s="437"/>
      <c r="O23" s="149">
        <v>4</v>
      </c>
      <c r="P23" s="231" t="s">
        <v>529</v>
      </c>
      <c r="Q23" s="207" t="str">
        <f t="shared" si="8"/>
        <v>Probabilidad</v>
      </c>
      <c r="R23" s="207" t="s">
        <v>53</v>
      </c>
      <c r="S23" s="207" t="s">
        <v>57</v>
      </c>
      <c r="T23" s="208">
        <f>VLOOKUP(R23&amp;S23,Hoja1!$Q$4:$R$9,2,0)</f>
        <v>0.35</v>
      </c>
      <c r="U23" s="207" t="s">
        <v>59</v>
      </c>
      <c r="V23" s="207" t="s">
        <v>63</v>
      </c>
      <c r="W23" s="207" t="s">
        <v>65</v>
      </c>
      <c r="X23" s="162">
        <f t="shared" si="11"/>
        <v>0.21</v>
      </c>
      <c r="Y23" s="150" t="str">
        <f>IF(Z23&lt;=20%,'Tabla probabilidad'!$B$5,IF(Z23&lt;=40%,'Tabla probabilidad'!$B$6,IF(Z23&lt;=60%,'Tabla probabilidad'!$B$7,IF(Z23&lt;=80%,'Tabla probabilidad'!$B$8,IF(Z23&lt;=100%,'Tabla probabilidad'!$B$9)))))</f>
        <v>Baja</v>
      </c>
      <c r="Z23" s="150">
        <f>IF(R23="Preventivo",(J20-(J20*T23)),IF(R23="Detectivo",(J20-(J20*T23)),IF(R23="Correctivo",(J20))))</f>
        <v>0.39</v>
      </c>
      <c r="AA23" s="435"/>
      <c r="AB23" s="435"/>
      <c r="AC23" s="150" t="str">
        <f t="shared" si="1"/>
        <v>Mayor</v>
      </c>
      <c r="AD23" s="150">
        <f t="shared" si="10"/>
        <v>0.8</v>
      </c>
      <c r="AE23" s="435"/>
      <c r="AF23" s="435"/>
      <c r="AG23" s="423"/>
      <c r="AH23" s="423"/>
      <c r="AI23" s="423"/>
      <c r="AJ23" s="423"/>
      <c r="AK23" s="423"/>
      <c r="AL23" s="423"/>
      <c r="AM23" s="429"/>
      <c r="AN23" s="437"/>
    </row>
    <row r="24" spans="1:40" ht="75" x14ac:dyDescent="0.2">
      <c r="A24" s="437"/>
      <c r="B24" s="485"/>
      <c r="C24" s="437"/>
      <c r="D24" s="221" t="s">
        <v>516</v>
      </c>
      <c r="E24" s="437"/>
      <c r="F24" s="439"/>
      <c r="G24" s="437"/>
      <c r="H24" s="438"/>
      <c r="I24" s="440"/>
      <c r="J24" s="441"/>
      <c r="K24" s="437"/>
      <c r="L24" s="442"/>
      <c r="M24" s="442"/>
      <c r="N24" s="437"/>
      <c r="O24" s="149">
        <v>5</v>
      </c>
      <c r="P24" s="234" t="s">
        <v>530</v>
      </c>
      <c r="Q24" s="207" t="str">
        <f t="shared" ref="Q24:Q27" si="12">IF(R24="Preventivo","Probabilidad",IF(R24="Detectivo","Probabilidad", IF(R24="Correctivo","Impacto")))</f>
        <v>Probabilidad</v>
      </c>
      <c r="R24" s="207" t="s">
        <v>52</v>
      </c>
      <c r="S24" s="207" t="s">
        <v>57</v>
      </c>
      <c r="T24" s="208">
        <f>VLOOKUP(R24&amp;S24,Hoja1!$Q$4:$R$9,2,0)</f>
        <v>0.45</v>
      </c>
      <c r="U24" s="232" t="s">
        <v>59</v>
      </c>
      <c r="V24" s="232" t="s">
        <v>62</v>
      </c>
      <c r="W24" s="232" t="s">
        <v>65</v>
      </c>
      <c r="X24" s="162">
        <f t="shared" si="11"/>
        <v>0.27</v>
      </c>
      <c r="Y24" s="150" t="str">
        <f>IF(Z24&lt;=20%,'Tabla probabilidad'!$B$5,IF(Z24&lt;=40%,'Tabla probabilidad'!$B$6,IF(Z24&lt;=60%,'Tabla probabilidad'!$B$7,IF(Z24&lt;=80%,'Tabla probabilidad'!$B$8,IF(Z24&lt;=100%,'Tabla probabilidad'!$B$9)))))</f>
        <v>Baja</v>
      </c>
      <c r="Z24" s="150">
        <f>IF(R24="Preventivo",(J20-(J20*T24)),IF(R24="Detectivo",(J20-(J20*T24)),IF(R24="Correctivo",(J20))))</f>
        <v>0.32999999999999996</v>
      </c>
      <c r="AA24" s="436"/>
      <c r="AB24" s="436"/>
      <c r="AC24" s="150" t="str">
        <f t="shared" si="1"/>
        <v>Mayor</v>
      </c>
      <c r="AD24" s="150">
        <f t="shared" si="10"/>
        <v>0.8</v>
      </c>
      <c r="AE24" s="436"/>
      <c r="AF24" s="436"/>
      <c r="AG24" s="424"/>
      <c r="AH24" s="424"/>
      <c r="AI24" s="423"/>
      <c r="AJ24" s="424"/>
      <c r="AK24" s="424"/>
      <c r="AL24" s="424"/>
      <c r="AM24" s="430"/>
      <c r="AN24" s="437"/>
    </row>
    <row r="25" spans="1:40" ht="16" x14ac:dyDescent="0.2">
      <c r="A25" s="437">
        <v>4</v>
      </c>
      <c r="B25" s="422" t="s">
        <v>497</v>
      </c>
      <c r="C25" s="437" t="s">
        <v>305</v>
      </c>
      <c r="D25" s="163" t="s">
        <v>498</v>
      </c>
      <c r="E25" s="437" t="s">
        <v>499</v>
      </c>
      <c r="F25" s="439" t="s">
        <v>532</v>
      </c>
      <c r="G25" s="437" t="s">
        <v>306</v>
      </c>
      <c r="H25" s="438">
        <v>240</v>
      </c>
      <c r="I25" s="440" t="str">
        <f>IF(H25&lt;=2,'Tabla probabilidad'!$B$5,IF(H25&lt;=24,'Tabla probabilidad'!$B$6,IF(H25&lt;=500,'Tabla probabilidad'!$B$7,IF(H25&lt;=5000,'Tabla probabilidad'!$B$8,IF(H25&gt;5000,'Tabla probabilidad'!$B$9)))))</f>
        <v>Media</v>
      </c>
      <c r="J25" s="441">
        <f>IF(H25&lt;=2,'Tabla probabilidad'!$D$5,IF(H25&lt;=24,'Tabla probabilidad'!$D$6,IF(H25&lt;=500,'Tabla probabilidad'!$D$7,IF(H25&lt;=5000,'Tabla probabilidad'!$D$8,IF(H25&gt;5000,'Tabla probabilidad'!$D$9)))))</f>
        <v>0.6</v>
      </c>
      <c r="K25" s="437" t="s">
        <v>294</v>
      </c>
      <c r="L25" s="43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43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437" t="str">
        <f>VLOOKUP((I25&amp;L25),Hoja1!$B$4:$C$28,2,0)</f>
        <v>Moderado</v>
      </c>
      <c r="O25" s="223">
        <v>1</v>
      </c>
      <c r="P25" s="163" t="s">
        <v>501</v>
      </c>
      <c r="Q25" s="223" t="str">
        <f t="shared" si="12"/>
        <v>Probabilidad</v>
      </c>
      <c r="R25" s="223" t="s">
        <v>52</v>
      </c>
      <c r="S25" s="223" t="s">
        <v>57</v>
      </c>
      <c r="T25" s="224">
        <f>VLOOKUP(R25&amp;S25,Hoja1!$Q$4:$R$9,2,0)</f>
        <v>0.45</v>
      </c>
      <c r="U25" s="223" t="s">
        <v>59</v>
      </c>
      <c r="V25" s="223" t="s">
        <v>63</v>
      </c>
      <c r="W25" s="223" t="s">
        <v>65</v>
      </c>
      <c r="X25" s="162">
        <f>IF(Q25="Probabilidad",($J$25*T25),IF(Q25="Impacto"," "))</f>
        <v>0.27</v>
      </c>
      <c r="Y25" s="162" t="str">
        <f>IF(Z25&lt;=20%,'Tabla probabilidad'!$B$5,IF(Z25&lt;=40%,'Tabla probabilidad'!$B$6,IF(Z25&lt;=60%,'Tabla probabilidad'!$B$7,IF(Z25&lt;=80%,'Tabla probabilidad'!$B$8,IF(Z25&lt;=100%,'Tabla probabilidad'!$B$9)))))</f>
        <v>Baja</v>
      </c>
      <c r="Z25" s="162">
        <f>IF(R25="Preventivo",(J25-(J25*T25)),IF(R25="Detectivo",(J25-(J25*T25)),IF(R25="Correctivo",(J25))))</f>
        <v>0.32999999999999996</v>
      </c>
      <c r="AA25" s="434" t="str">
        <f>IF(AB25&lt;=20%,'Tabla probabilidad'!$B$5,IF(AB25&lt;=40%,'Tabla probabilidad'!$B$6,IF(AB25&lt;=60%,'Tabla probabilidad'!$B$7,IF(AB25&lt;=80%,'Tabla probabilidad'!$B$8,IF(AB25&lt;=100%,'Tabla probabilidad'!$B$9)))))</f>
        <v>Baja</v>
      </c>
      <c r="AB25" s="434">
        <f>AVERAGE(Z25:Z29)</f>
        <v>0.34999999999999992</v>
      </c>
      <c r="AC25" s="162" t="str">
        <f t="shared" si="1"/>
        <v>Menor</v>
      </c>
      <c r="AD25" s="162">
        <f>IF(Q25="Probabilidad",(($M$25-0)),IF(Q25="Impacto",($M$25-($M$25*T25))))</f>
        <v>0.4</v>
      </c>
      <c r="AE25" s="434" t="str">
        <f>IF(AF25&lt;=20%,"Leve",IF(AF25&lt;=40%,"Menor",IF(AF25&lt;=60%,"Moderado",IF(AF25&lt;=80%,"Mayor",IF(AF25&lt;=100%,"Catastrófico")))))</f>
        <v>Menor</v>
      </c>
      <c r="AF25" s="434">
        <f>AVERAGE(AD25:AD29)</f>
        <v>0.40000000000000008</v>
      </c>
      <c r="AG25" s="422" t="str">
        <f>VLOOKUP(AA25&amp;AE25,Hoja1!$B$4:$C$28,2,0)</f>
        <v>Moderado</v>
      </c>
      <c r="AH25" s="422" t="s">
        <v>290</v>
      </c>
      <c r="AI25" s="422"/>
      <c r="AJ25" s="422"/>
      <c r="AK25" s="425"/>
      <c r="AL25" s="422"/>
      <c r="AM25" s="428"/>
      <c r="AN25" s="437"/>
    </row>
    <row r="26" spans="1:40" ht="48" x14ac:dyDescent="0.2">
      <c r="A26" s="437"/>
      <c r="B26" s="423"/>
      <c r="C26" s="437"/>
      <c r="D26" s="163" t="s">
        <v>499</v>
      </c>
      <c r="E26" s="437"/>
      <c r="F26" s="439"/>
      <c r="G26" s="437"/>
      <c r="H26" s="438"/>
      <c r="I26" s="440"/>
      <c r="J26" s="441"/>
      <c r="K26" s="437"/>
      <c r="L26" s="442"/>
      <c r="M26" s="442"/>
      <c r="N26" s="437"/>
      <c r="O26" s="223">
        <v>2</v>
      </c>
      <c r="P26" s="163" t="s">
        <v>533</v>
      </c>
      <c r="Q26" s="223" t="str">
        <f t="shared" si="12"/>
        <v>Probabilidad</v>
      </c>
      <c r="R26" s="223" t="s">
        <v>53</v>
      </c>
      <c r="S26" s="223" t="s">
        <v>57</v>
      </c>
      <c r="T26" s="224">
        <f>VLOOKUP(R26&amp;S26,Hoja1!$Q$4:$R$9,2,0)</f>
        <v>0.35</v>
      </c>
      <c r="U26" s="225" t="s">
        <v>59</v>
      </c>
      <c r="V26" s="225" t="s">
        <v>63</v>
      </c>
      <c r="W26" s="225" t="s">
        <v>65</v>
      </c>
      <c r="X26" s="162">
        <f t="shared" ref="X26:X29" si="13">IF(Q26="Probabilidad",($J$25*T26),IF(Q26="Impacto"," "))</f>
        <v>0.21</v>
      </c>
      <c r="Y26" s="162" t="str">
        <f>IF(Z26&lt;=20%,'Tabla probabilidad'!$B$5,IF(Z26&lt;=40%,'Tabla probabilidad'!$B$6,IF(Z26&lt;=60%,'Tabla probabilidad'!$B$7,IF(Z26&lt;=80%,'Tabla probabilidad'!$B$8,IF(Z26&lt;=100%,'Tabla probabilidad'!$B$9)))))</f>
        <v>Baja</v>
      </c>
      <c r="Z26" s="162">
        <f>IF(R26="Preventivo",(J25-(J25*T26)),IF(R26="Detectivo",(J25-(J25*T26)),IF(R26="Correctivo",(J25))))</f>
        <v>0.39</v>
      </c>
      <c r="AA26" s="435"/>
      <c r="AB26" s="435"/>
      <c r="AC26" s="162" t="str">
        <f t="shared" si="1"/>
        <v>Menor</v>
      </c>
      <c r="AD26" s="162">
        <f t="shared" ref="AD26:AD29" si="14">IF(Q26="Probabilidad",(($M$25-0)),IF(Q26="Impacto",($M$25-($M$25*T26))))</f>
        <v>0.4</v>
      </c>
      <c r="AE26" s="435"/>
      <c r="AF26" s="435"/>
      <c r="AG26" s="423"/>
      <c r="AH26" s="423"/>
      <c r="AI26" s="423"/>
      <c r="AJ26" s="423"/>
      <c r="AK26" s="426"/>
      <c r="AL26" s="423"/>
      <c r="AM26" s="429"/>
      <c r="AN26" s="437"/>
    </row>
    <row r="27" spans="1:40" ht="64" x14ac:dyDescent="0.2">
      <c r="A27" s="437"/>
      <c r="B27" s="423"/>
      <c r="C27" s="437"/>
      <c r="D27" s="163" t="s">
        <v>500</v>
      </c>
      <c r="E27" s="437"/>
      <c r="F27" s="439"/>
      <c r="G27" s="437"/>
      <c r="H27" s="438"/>
      <c r="I27" s="440"/>
      <c r="J27" s="441"/>
      <c r="K27" s="437"/>
      <c r="L27" s="442"/>
      <c r="M27" s="442"/>
      <c r="N27" s="437"/>
      <c r="O27" s="223">
        <v>3</v>
      </c>
      <c r="P27" s="163" t="s">
        <v>502</v>
      </c>
      <c r="Q27" s="223" t="str">
        <f t="shared" si="12"/>
        <v>Probabilidad</v>
      </c>
      <c r="R27" s="223" t="s">
        <v>52</v>
      </c>
      <c r="S27" s="223" t="s">
        <v>57</v>
      </c>
      <c r="T27" s="224">
        <f>VLOOKUP(R27&amp;S27,Hoja1!$Q$4:$R$9,2,0)</f>
        <v>0.45</v>
      </c>
      <c r="U27" s="225" t="s">
        <v>59</v>
      </c>
      <c r="V27" s="225" t="s">
        <v>63</v>
      </c>
      <c r="W27" s="225" t="s">
        <v>65</v>
      </c>
      <c r="X27" s="162">
        <f t="shared" si="13"/>
        <v>0.27</v>
      </c>
      <c r="Y27" s="162" t="str">
        <f>IF(Z27&lt;=20%,'Tabla probabilidad'!$B$5,IF(Z27&lt;=40%,'Tabla probabilidad'!$B$6,IF(Z27&lt;=60%,'Tabla probabilidad'!$B$7,IF(Z27&lt;=80%,'Tabla probabilidad'!$B$8,IF(Z27&lt;=100%,'Tabla probabilidad'!$B$9)))))</f>
        <v>Baja</v>
      </c>
      <c r="Z27" s="162">
        <f>IF(R27="Preventivo",(J25-(J25*T27)),IF(R27="Detectivo",(J25-(J25*T27)),IF(R27="Correctivo",(J25))))</f>
        <v>0.32999999999999996</v>
      </c>
      <c r="AA27" s="435"/>
      <c r="AB27" s="435"/>
      <c r="AC27" s="162" t="str">
        <f t="shared" si="1"/>
        <v>Menor</v>
      </c>
      <c r="AD27" s="162">
        <f t="shared" si="14"/>
        <v>0.4</v>
      </c>
      <c r="AE27" s="435"/>
      <c r="AF27" s="435"/>
      <c r="AG27" s="423"/>
      <c r="AH27" s="423"/>
      <c r="AI27" s="423"/>
      <c r="AJ27" s="423"/>
      <c r="AK27" s="426"/>
      <c r="AL27" s="423"/>
      <c r="AM27" s="429"/>
      <c r="AN27" s="437"/>
    </row>
    <row r="28" spans="1:40" ht="16" customHeight="1" x14ac:dyDescent="0.2">
      <c r="A28" s="437"/>
      <c r="B28" s="423"/>
      <c r="C28" s="437"/>
      <c r="D28" s="163"/>
      <c r="E28" s="437"/>
      <c r="F28" s="439"/>
      <c r="G28" s="437"/>
      <c r="H28" s="438"/>
      <c r="I28" s="440"/>
      <c r="J28" s="441"/>
      <c r="K28" s="437"/>
      <c r="L28" s="442"/>
      <c r="M28" s="442"/>
      <c r="N28" s="437"/>
      <c r="O28" s="223">
        <v>4</v>
      </c>
      <c r="P28" s="163"/>
      <c r="Q28" s="223"/>
      <c r="R28" s="223"/>
      <c r="S28" s="223"/>
      <c r="T28" s="224"/>
      <c r="U28" s="225"/>
      <c r="V28" s="225"/>
      <c r="W28" s="225"/>
      <c r="X28" s="162" t="b">
        <f t="shared" si="13"/>
        <v>0</v>
      </c>
      <c r="Y28" s="162" t="b">
        <f>IF(Z28&lt;=20%,'Tabla probabilidad'!$B$5,IF(Z28&lt;=40%,'Tabla probabilidad'!$B$6,IF(Z28&lt;=60%,'Tabla probabilidad'!$B$7,IF(Z28&lt;=80%,'Tabla probabilidad'!$B$8,IF(Z28&lt;=100%,'Tabla probabilidad'!$B$9)))))</f>
        <v>0</v>
      </c>
      <c r="Z28" s="162" t="b">
        <f>IF(R28="Preventivo",(J25-(J25*T28)),IF(R28="Detectivo",(J25-(J25*T28)),IF(R28="Correctivo",(J25))))</f>
        <v>0</v>
      </c>
      <c r="AA28" s="435"/>
      <c r="AB28" s="435"/>
      <c r="AC28" s="162" t="b">
        <f t="shared" si="1"/>
        <v>0</v>
      </c>
      <c r="AD28" s="162" t="b">
        <f t="shared" si="14"/>
        <v>0</v>
      </c>
      <c r="AE28" s="435"/>
      <c r="AF28" s="435"/>
      <c r="AG28" s="423"/>
      <c r="AH28" s="423"/>
      <c r="AI28" s="423"/>
      <c r="AJ28" s="423"/>
      <c r="AK28" s="426"/>
      <c r="AL28" s="423"/>
      <c r="AM28" s="429"/>
      <c r="AN28" s="437"/>
    </row>
    <row r="29" spans="1:40" x14ac:dyDescent="0.2">
      <c r="A29" s="437"/>
      <c r="B29" s="424"/>
      <c r="C29" s="437"/>
      <c r="D29" s="163"/>
      <c r="E29" s="437"/>
      <c r="F29" s="439"/>
      <c r="G29" s="437"/>
      <c r="H29" s="438"/>
      <c r="I29" s="440"/>
      <c r="J29" s="441"/>
      <c r="K29" s="437"/>
      <c r="L29" s="442"/>
      <c r="M29" s="442"/>
      <c r="N29" s="437"/>
      <c r="O29" s="223">
        <v>5</v>
      </c>
      <c r="P29" s="163"/>
      <c r="Q29" s="223"/>
      <c r="R29" s="223"/>
      <c r="S29" s="223"/>
      <c r="T29" s="224"/>
      <c r="U29" s="223"/>
      <c r="V29" s="223"/>
      <c r="W29" s="223"/>
      <c r="X29" s="162" t="b">
        <f t="shared" si="13"/>
        <v>0</v>
      </c>
      <c r="Y29" s="162" t="b">
        <f>IF(Z29&lt;=20%,'Tabla probabilidad'!$B$5,IF(Z29&lt;=40%,'Tabla probabilidad'!$B$6,IF(Z29&lt;=60%,'Tabla probabilidad'!$B$7,IF(Z29&lt;=80%,'Tabla probabilidad'!$B$8,IF(Z29&lt;=100%,'Tabla probabilidad'!$B$9)))))</f>
        <v>0</v>
      </c>
      <c r="Z29" s="162" t="b">
        <f>IF(R29="Preventivo",(J25-(J25*T29)),IF(R29="Detectivo",(J25-(J25*T29)),IF(R29="Correctivo",(J25))))</f>
        <v>0</v>
      </c>
      <c r="AA29" s="436"/>
      <c r="AB29" s="436"/>
      <c r="AC29" s="162" t="b">
        <f t="shared" si="1"/>
        <v>0</v>
      </c>
      <c r="AD29" s="162" t="b">
        <f t="shared" si="14"/>
        <v>0</v>
      </c>
      <c r="AE29" s="436"/>
      <c r="AF29" s="436"/>
      <c r="AG29" s="424"/>
      <c r="AH29" s="424"/>
      <c r="AI29" s="424"/>
      <c r="AJ29" s="424"/>
      <c r="AK29" s="427"/>
      <c r="AL29" s="424"/>
      <c r="AM29" s="430"/>
      <c r="AN29" s="437"/>
    </row>
    <row r="30" spans="1:40" ht="32" x14ac:dyDescent="0.2">
      <c r="A30" s="437">
        <v>5</v>
      </c>
      <c r="B30" s="422" t="s">
        <v>504</v>
      </c>
      <c r="C30" s="437" t="s">
        <v>318</v>
      </c>
      <c r="D30" s="163" t="s">
        <v>534</v>
      </c>
      <c r="E30" s="437" t="s">
        <v>536</v>
      </c>
      <c r="F30" s="437" t="s">
        <v>538</v>
      </c>
      <c r="G30" s="437" t="s">
        <v>44</v>
      </c>
      <c r="H30" s="437">
        <v>120</v>
      </c>
      <c r="I30" s="440" t="str">
        <f>IF(H30&lt;=2,'Tabla probabilidad'!$B$5,IF(H30&lt;=24,'Tabla probabilidad'!$B$6,IF(H30&lt;=500,'Tabla probabilidad'!$B$7,IF(H30&lt;=5000,'Tabla probabilidad'!$B$8,IF(H30&gt;5000,'Tabla probabilidad'!$B$9)))))</f>
        <v>Media</v>
      </c>
      <c r="J30" s="441">
        <f>IF(H30&lt;=2,'Tabla probabilidad'!$D$5,IF(H30&lt;=24,'Tabla probabilidad'!$D$6,IF(H30&lt;=500,'Tabla probabilidad'!$D$7,IF(H30&lt;=5000,'Tabla probabilidad'!$D$8,IF(H30&gt;5000,'Tabla probabilidad'!$D$9)))))</f>
        <v>0.6</v>
      </c>
      <c r="K30" s="437" t="s">
        <v>317</v>
      </c>
      <c r="L30" s="43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Catastrófico</v>
      </c>
      <c r="M30" s="43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100%</v>
      </c>
      <c r="N30" s="437" t="str">
        <f>VLOOKUP((I30&amp;L30),Hoja1!$B$4:$C$28,2,0)</f>
        <v>Extremo</v>
      </c>
      <c r="O30" s="238">
        <v>1</v>
      </c>
      <c r="P30" s="161" t="s">
        <v>539</v>
      </c>
      <c r="Q30" s="238" t="str">
        <f t="shared" ref="Q30:Q44" si="15">IF(R30="Preventivo","Probabilidad",IF(R30="Detectivo","Probabilidad", IF(R30="Correctivo","Impacto")))</f>
        <v>Probabilidad</v>
      </c>
      <c r="R30" s="238" t="s">
        <v>52</v>
      </c>
      <c r="S30" s="238" t="s">
        <v>56</v>
      </c>
      <c r="T30" s="239">
        <f>VLOOKUP(R30&amp;S30,Hoja1!$Q$4:$R$9,2,0)</f>
        <v>0.5</v>
      </c>
      <c r="U30" s="238" t="s">
        <v>59</v>
      </c>
      <c r="V30" s="238" t="s">
        <v>62</v>
      </c>
      <c r="W30" s="238" t="s">
        <v>65</v>
      </c>
      <c r="X30" s="239">
        <f>IF(Q30="Probabilidad",($J$45*T30),IF(Q30="Impacto"," "))</f>
        <v>0.1</v>
      </c>
      <c r="Y30" s="239" t="str">
        <f>IF(Z30&lt;=20%,'Tabla probabilidad'!$B$5,IF(Z30&lt;=40%,'Tabla probabilidad'!$B$6,IF(Z30&lt;=60%,'Tabla probabilidad'!$B$7,IF(Z30&lt;=80%,'Tabla probabilidad'!$B$8,IF(Z30&lt;=100%,'Tabla probabilidad'!$B$9)))))</f>
        <v>Baja</v>
      </c>
      <c r="Z30" s="239">
        <f>IF(R30="Preventivo",(J30-(J30*T30)),IF(R30="Detectivo",(J30-(J30*T30)),IF(R30="Correctivo",(J30))))</f>
        <v>0.3</v>
      </c>
      <c r="AA30" s="434" t="str">
        <f>IF(AB30&lt;=20%,'Tabla probabilidad'!$B$5,IF(AB30&lt;=40%,'Tabla probabilidad'!$B$6,IF(AB30&lt;=60%,'Tabla probabilidad'!$B$7,IF(AB30&lt;=80%,'Tabla probabilidad'!$B$8,IF(AB30&lt;=100%,'Tabla probabilidad'!$B$9)))))</f>
        <v>Baja</v>
      </c>
      <c r="AB30" s="434">
        <f>AVERAGE(Z30:Z34)</f>
        <v>0.36599999999999999</v>
      </c>
      <c r="AC30" s="239" t="str">
        <f t="shared" si="1"/>
        <v>Catastrófico</v>
      </c>
      <c r="AD30" s="239">
        <f>IF(Q30="Probabilidad",(($M$30-0)),IF(Q30="Impacto",($M$30-($M$30*T30))))</f>
        <v>1</v>
      </c>
      <c r="AE30" s="434" t="str">
        <f>IF(AF30&lt;=20%,"Leve",IF(AF30&lt;=40%,"Menor",IF(AF30&lt;=60%,"Moderado",IF(AF30&lt;=80%,"Mayor",IF(AF30&lt;=100%,"Catastrófico")))))</f>
        <v>Catastrófico</v>
      </c>
      <c r="AF30" s="434">
        <f>AVERAGE(AD30:AD34)</f>
        <v>0.94000000000000006</v>
      </c>
      <c r="AG30" s="422" t="str">
        <f>VLOOKUP(AA30&amp;AE30,Hoja1!$B$4:$C$28,2,0)</f>
        <v>Extremo</v>
      </c>
      <c r="AH30" s="422" t="s">
        <v>289</v>
      </c>
      <c r="AI30" s="422" t="s">
        <v>695</v>
      </c>
      <c r="AJ30" s="486" t="s">
        <v>485</v>
      </c>
      <c r="AK30" s="489">
        <v>44926</v>
      </c>
      <c r="AL30" s="489"/>
      <c r="AM30" s="422"/>
      <c r="AN30" s="437"/>
    </row>
    <row r="31" spans="1:40" ht="48" x14ac:dyDescent="0.2">
      <c r="A31" s="437"/>
      <c r="B31" s="423"/>
      <c r="C31" s="437"/>
      <c r="D31" s="163" t="s">
        <v>535</v>
      </c>
      <c r="E31" s="437"/>
      <c r="F31" s="437"/>
      <c r="G31" s="437"/>
      <c r="H31" s="437"/>
      <c r="I31" s="440"/>
      <c r="J31" s="441"/>
      <c r="K31" s="437"/>
      <c r="L31" s="442"/>
      <c r="M31" s="442"/>
      <c r="N31" s="437"/>
      <c r="O31" s="238">
        <v>2</v>
      </c>
      <c r="P31" s="161" t="s">
        <v>540</v>
      </c>
      <c r="Q31" s="238" t="str">
        <f t="shared" si="15"/>
        <v>Probabilidad</v>
      </c>
      <c r="R31" s="238" t="s">
        <v>52</v>
      </c>
      <c r="S31" s="238" t="s">
        <v>57</v>
      </c>
      <c r="T31" s="239">
        <f>VLOOKUP(R31&amp;S31,Hoja1!$Q$4:$R$9,2,0)</f>
        <v>0.45</v>
      </c>
      <c r="U31" s="238" t="s">
        <v>59</v>
      </c>
      <c r="V31" s="238" t="s">
        <v>62</v>
      </c>
      <c r="W31" s="238" t="s">
        <v>65</v>
      </c>
      <c r="X31" s="239">
        <f t="shared" ref="X31:X34" si="16">IF(Q31="Probabilidad",($J$45*T31),IF(Q31="Impacto"," "))</f>
        <v>9.0000000000000011E-2</v>
      </c>
      <c r="Y31" s="239" t="str">
        <f>IF(Z31&lt;=20%,'Tabla probabilidad'!$B$5,IF(Z31&lt;=40%,'Tabla probabilidad'!$B$6,IF(Z31&lt;=60%,'Tabla probabilidad'!$B$7,IF(Z31&lt;=80%,'Tabla probabilidad'!$B$8,IF(Z31&lt;=100%,'Tabla probabilidad'!$B$9)))))</f>
        <v>Baja</v>
      </c>
      <c r="Z31" s="239">
        <f>IF(R31="Preventivo",(J30-(J30*T31)),IF(R31="Detectivo",(J30-(J30*T31)),IF(R31="Correctivo",(J30))))</f>
        <v>0.32999999999999996</v>
      </c>
      <c r="AA31" s="435"/>
      <c r="AB31" s="435"/>
      <c r="AC31" s="239" t="str">
        <f t="shared" si="1"/>
        <v>Catastrófico</v>
      </c>
      <c r="AD31" s="249">
        <f>IF(Q31="Probabilidad",(($M$30-0)),IF(Q31="Impacto",($M$30-($M$30*T31))))</f>
        <v>1</v>
      </c>
      <c r="AE31" s="435"/>
      <c r="AF31" s="435"/>
      <c r="AG31" s="423"/>
      <c r="AH31" s="423"/>
      <c r="AI31" s="423"/>
      <c r="AJ31" s="487"/>
      <c r="AK31" s="487"/>
      <c r="AL31" s="487"/>
      <c r="AM31" s="423"/>
      <c r="AN31" s="437"/>
    </row>
    <row r="32" spans="1:40" ht="176" x14ac:dyDescent="0.2">
      <c r="A32" s="437"/>
      <c r="B32" s="423"/>
      <c r="C32" s="437"/>
      <c r="D32" s="163" t="s">
        <v>536</v>
      </c>
      <c r="E32" s="437"/>
      <c r="F32" s="437"/>
      <c r="G32" s="437"/>
      <c r="H32" s="437"/>
      <c r="I32" s="440"/>
      <c r="J32" s="441"/>
      <c r="K32" s="437"/>
      <c r="L32" s="442"/>
      <c r="M32" s="442"/>
      <c r="N32" s="437"/>
      <c r="O32" s="238">
        <v>3</v>
      </c>
      <c r="P32" s="163" t="s">
        <v>541</v>
      </c>
      <c r="Q32" s="238" t="str">
        <f t="shared" si="15"/>
        <v>Probabilidad</v>
      </c>
      <c r="R32" s="238" t="s">
        <v>52</v>
      </c>
      <c r="S32" s="238" t="s">
        <v>56</v>
      </c>
      <c r="T32" s="239">
        <f>VLOOKUP(R32&amp;S32,Hoja1!$Q$4:$R$9,2,0)</f>
        <v>0.5</v>
      </c>
      <c r="U32" s="238" t="s">
        <v>59</v>
      </c>
      <c r="V32" s="238" t="s">
        <v>62</v>
      </c>
      <c r="W32" s="238" t="s">
        <v>65</v>
      </c>
      <c r="X32" s="239">
        <f t="shared" si="16"/>
        <v>0.1</v>
      </c>
      <c r="Y32" s="239" t="str">
        <f>IF(Z32&lt;=20%,'Tabla probabilidad'!$B$5,IF(Z32&lt;=40%,'Tabla probabilidad'!$B$6,IF(Z32&lt;=60%,'Tabla probabilidad'!$B$7,IF(Z32&lt;=80%,'Tabla probabilidad'!$B$8,IF(Z32&lt;=100%,'Tabla probabilidad'!$B$9)))))</f>
        <v>Baja</v>
      </c>
      <c r="Z32" s="239">
        <f>IF(R32="Preventivo",(J30-(J30*T32)),IF(R32="Detectivo",(J30-(J30*T32)),IF(R32="Correctivo",(J30))))</f>
        <v>0.3</v>
      </c>
      <c r="AA32" s="435"/>
      <c r="AB32" s="435"/>
      <c r="AC32" s="239" t="str">
        <f t="shared" si="1"/>
        <v>Catastrófico</v>
      </c>
      <c r="AD32" s="249">
        <f>IF(Q32="Probabilidad",(($M$30-0)),IF(Q32="Impacto",($M$30-($M$30*T32))))</f>
        <v>1</v>
      </c>
      <c r="AE32" s="435"/>
      <c r="AF32" s="435"/>
      <c r="AG32" s="423"/>
      <c r="AH32" s="423"/>
      <c r="AI32" s="423"/>
      <c r="AJ32" s="487"/>
      <c r="AK32" s="487"/>
      <c r="AL32" s="487"/>
      <c r="AM32" s="423"/>
      <c r="AN32" s="437"/>
    </row>
    <row r="33" spans="1:40" ht="16" x14ac:dyDescent="0.2">
      <c r="A33" s="437"/>
      <c r="B33" s="423"/>
      <c r="C33" s="437"/>
      <c r="D33" s="163" t="s">
        <v>537</v>
      </c>
      <c r="E33" s="437"/>
      <c r="F33" s="437"/>
      <c r="G33" s="437"/>
      <c r="H33" s="437"/>
      <c r="I33" s="440"/>
      <c r="J33" s="441"/>
      <c r="K33" s="437"/>
      <c r="L33" s="442"/>
      <c r="M33" s="442"/>
      <c r="N33" s="437"/>
      <c r="O33" s="238">
        <v>4</v>
      </c>
      <c r="P33" s="173" t="s">
        <v>542</v>
      </c>
      <c r="Q33" s="238" t="str">
        <f t="shared" si="15"/>
        <v>Impacto</v>
      </c>
      <c r="R33" s="238" t="s">
        <v>54</v>
      </c>
      <c r="S33" s="238" t="s">
        <v>57</v>
      </c>
      <c r="T33" s="239">
        <f>VLOOKUP(R33&amp;S33,Hoja1!$Q$4:$R$9,2,0)</f>
        <v>0.3</v>
      </c>
      <c r="U33" s="238" t="s">
        <v>59</v>
      </c>
      <c r="V33" s="238" t="s">
        <v>63</v>
      </c>
      <c r="W33" s="238" t="s">
        <v>65</v>
      </c>
      <c r="X33" s="239" t="str">
        <f t="shared" si="16"/>
        <v xml:space="preserve"> </v>
      </c>
      <c r="Y33" s="239" t="str">
        <f>IF(Z33&lt;=20%,'Tabla probabilidad'!$B$5,IF(Z33&lt;=40%,'Tabla probabilidad'!$B$6,IF(Z33&lt;=60%,'Tabla probabilidad'!$B$7,IF(Z33&lt;=80%,'Tabla probabilidad'!$B$8,IF(Z33&lt;=100%,'Tabla probabilidad'!$B$9)))))</f>
        <v>Media</v>
      </c>
      <c r="Z33" s="239">
        <f>IF(R33="Preventivo",(J30-(J30*T33)),IF(R33="Detectivo",(J30-(J30*T33)),IF(R33="Correctivo",(J30))))</f>
        <v>0.6</v>
      </c>
      <c r="AA33" s="435"/>
      <c r="AB33" s="435"/>
      <c r="AC33" s="239" t="str">
        <f t="shared" si="1"/>
        <v>Mayor</v>
      </c>
      <c r="AD33" s="249">
        <f>IF(Q33="Probabilidad",(($M$30-0)),IF(Q33="Impacto",($M$30-($M$30*T33))))</f>
        <v>0.7</v>
      </c>
      <c r="AE33" s="435"/>
      <c r="AF33" s="435"/>
      <c r="AG33" s="423"/>
      <c r="AH33" s="423"/>
      <c r="AI33" s="423"/>
      <c r="AJ33" s="487"/>
      <c r="AK33" s="487"/>
      <c r="AL33" s="487"/>
      <c r="AM33" s="423"/>
      <c r="AN33" s="437"/>
    </row>
    <row r="34" spans="1:40" ht="240" x14ac:dyDescent="0.2">
      <c r="A34" s="437"/>
      <c r="B34" s="424"/>
      <c r="C34" s="437"/>
      <c r="D34" s="163" t="s">
        <v>575</v>
      </c>
      <c r="E34" s="437"/>
      <c r="F34" s="437"/>
      <c r="G34" s="437"/>
      <c r="H34" s="437"/>
      <c r="I34" s="440"/>
      <c r="J34" s="441"/>
      <c r="K34" s="437"/>
      <c r="L34" s="442"/>
      <c r="M34" s="442"/>
      <c r="N34" s="437"/>
      <c r="O34" s="238">
        <v>5</v>
      </c>
      <c r="P34" s="163" t="s">
        <v>576</v>
      </c>
      <c r="Q34" s="238" t="str">
        <f t="shared" si="15"/>
        <v>Probabilidad</v>
      </c>
      <c r="R34" s="238" t="s">
        <v>52</v>
      </c>
      <c r="S34" s="240" t="s">
        <v>56</v>
      </c>
      <c r="T34" s="220">
        <f>VLOOKUP(R34&amp;S34,Hoja1!$Q$4:$R$9,2,0)</f>
        <v>0.5</v>
      </c>
      <c r="U34" s="240" t="s">
        <v>59</v>
      </c>
      <c r="V34" s="240" t="s">
        <v>62</v>
      </c>
      <c r="W34" s="240" t="s">
        <v>65</v>
      </c>
      <c r="X34" s="239">
        <f t="shared" si="16"/>
        <v>0.1</v>
      </c>
      <c r="Y34" s="239" t="str">
        <f>IF(Z34&lt;=20%,'Tabla probabilidad'!$B$5,IF(Z34&lt;=40%,'Tabla probabilidad'!$B$6,IF(Z34&lt;=60%,'Tabla probabilidad'!$B$7,IF(Z34&lt;=80%,'Tabla probabilidad'!$B$8,IF(Z34&lt;=100%,'Tabla probabilidad'!$B$9)))))</f>
        <v>Baja</v>
      </c>
      <c r="Z34" s="239">
        <f>IF(R34="Preventivo",(J30-(J30*T34)),IF(R34="Detectivo",(J30-(J30*T34)),IF(R34="Correctivo",(J30))))</f>
        <v>0.3</v>
      </c>
      <c r="AA34" s="436"/>
      <c r="AB34" s="436"/>
      <c r="AC34" s="239" t="str">
        <f t="shared" si="1"/>
        <v>Catastrófico</v>
      </c>
      <c r="AD34" s="249">
        <f>IF(Q34="Probabilidad",(($M$30-0)),IF(Q34="Impacto",($M$30-($M$30*T34))))</f>
        <v>1</v>
      </c>
      <c r="AE34" s="436"/>
      <c r="AF34" s="436"/>
      <c r="AG34" s="424"/>
      <c r="AH34" s="423"/>
      <c r="AI34" s="424"/>
      <c r="AJ34" s="488"/>
      <c r="AK34" s="488"/>
      <c r="AL34" s="488"/>
      <c r="AM34" s="424"/>
      <c r="AN34" s="422"/>
    </row>
    <row r="35" spans="1:40" ht="32" x14ac:dyDescent="0.2">
      <c r="A35" s="437">
        <v>6</v>
      </c>
      <c r="B35" s="422" t="s">
        <v>543</v>
      </c>
      <c r="C35" s="437" t="s">
        <v>318</v>
      </c>
      <c r="D35" s="163" t="s">
        <v>544</v>
      </c>
      <c r="E35" s="437" t="s">
        <v>544</v>
      </c>
      <c r="F35" s="437" t="s">
        <v>548</v>
      </c>
      <c r="G35" s="437" t="s">
        <v>44</v>
      </c>
      <c r="H35" s="437">
        <v>240</v>
      </c>
      <c r="I35" s="440" t="str">
        <f>IF(H35&lt;=2,'Tabla probabilidad'!$B$5,IF(H35&lt;=24,'Tabla probabilidad'!$B$6,IF(H35&lt;=500,'Tabla probabilidad'!$B$7,IF(H35&lt;=5000,'Tabla probabilidad'!$B$8,IF(H35&gt;5000,'Tabla probabilidad'!$B$9)))))</f>
        <v>Media</v>
      </c>
      <c r="J35" s="441">
        <f>IF(H35&lt;=2,'Tabla probabilidad'!$D$5,IF(H35&lt;=24,'Tabla probabilidad'!$D$6,IF(H35&lt;=500,'Tabla probabilidad'!$D$7,IF(H35&lt;=5000,'Tabla probabilidad'!$D$8,IF(H35&gt;5000,'Tabla probabilidad'!$D$9)))))</f>
        <v>0.6</v>
      </c>
      <c r="K35" s="437" t="s">
        <v>315</v>
      </c>
      <c r="L35" s="43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3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37" t="str">
        <f>VLOOKUP((I35&amp;L35),Hoja1!$B$4:$C$28,2,0)</f>
        <v>Moderado</v>
      </c>
      <c r="O35" s="238">
        <v>1</v>
      </c>
      <c r="P35" s="161" t="s">
        <v>549</v>
      </c>
      <c r="Q35" s="238" t="str">
        <f t="shared" si="15"/>
        <v>Probabilidad</v>
      </c>
      <c r="R35" s="238" t="s">
        <v>52</v>
      </c>
      <c r="S35" s="238" t="s">
        <v>57</v>
      </c>
      <c r="T35" s="239">
        <f>VLOOKUP(R35&amp;S35,Hoja1!$Q$4:$R$9,2,0)</f>
        <v>0.45</v>
      </c>
      <c r="U35" s="238" t="s">
        <v>59</v>
      </c>
      <c r="V35" s="238" t="s">
        <v>62</v>
      </c>
      <c r="W35" s="238" t="s">
        <v>65</v>
      </c>
      <c r="X35" s="239">
        <f>IF(Q35="Probabilidad",($J$50*T35),IF(Q35="Impacto"," "))</f>
        <v>0.18000000000000002</v>
      </c>
      <c r="Y35" s="239" t="str">
        <f>IF(Z35&lt;=20%,'Tabla probabilidad'!$B$5,IF(Z35&lt;=40%,'Tabla probabilidad'!$B$6,IF(Z35&lt;=60%,'Tabla probabilidad'!$B$7,IF(Z35&lt;=80%,'Tabla probabilidad'!$B$8,IF(Z35&lt;=100%,'Tabla probabilidad'!$B$9)))))</f>
        <v>Baja</v>
      </c>
      <c r="Z35" s="239">
        <f>IF(R35="Preventivo",(J35-(J35*T35)),IF(R35="Detectivo",(J35-(J35*T35)),IF(R35="Correctivo",(J35))))</f>
        <v>0.32999999999999996</v>
      </c>
      <c r="AA35" s="434" t="str">
        <f>IF(AB35&lt;=20%,'Tabla probabilidad'!$B$5,IF(AB35&lt;=40%,'Tabla probabilidad'!$B$6,IF(AB35&lt;=60%,'Tabla probabilidad'!$B$7,IF(AB35&lt;=80%,'Tabla probabilidad'!$B$8,IF(AB35&lt;=100%,'Tabla probabilidad'!$B$9)))))</f>
        <v>Baja</v>
      </c>
      <c r="AB35" s="434">
        <f>AVERAGE(Z35:Z39)</f>
        <v>0.39749999999999996</v>
      </c>
      <c r="AC35" s="239" t="str">
        <f t="shared" si="1"/>
        <v>Moderado</v>
      </c>
      <c r="AD35" s="239">
        <f>IF(Q35="Probabilidad",(($M$35-0)),IF(Q35="Impacto",($M$35-($M$35*T35))))</f>
        <v>0.6</v>
      </c>
      <c r="AE35" s="434" t="str">
        <f>IF(AF35&lt;=20%,"Leve",IF(AF35&lt;=40%,"Menor",IF(AF35&lt;=60%,"Moderado",IF(AF35&lt;=80%,"Mayor",IF(AF35&lt;=100%,"Catastrófico")))))</f>
        <v>Moderado</v>
      </c>
      <c r="AF35" s="434">
        <f>AVERAGE(AD35:AD39)</f>
        <v>0.55499999999999994</v>
      </c>
      <c r="AG35" s="422" t="str">
        <f>VLOOKUP(AA35&amp;AE35,Hoja1!$B$4:$C$28,2,0)</f>
        <v>Moderado</v>
      </c>
      <c r="AH35" s="422" t="s">
        <v>287</v>
      </c>
      <c r="AI35" s="431"/>
      <c r="AJ35" s="431"/>
      <c r="AK35" s="431"/>
      <c r="AL35" s="431"/>
      <c r="AM35" s="431"/>
      <c r="AN35" s="437"/>
    </row>
    <row r="36" spans="1:40" ht="32" x14ac:dyDescent="0.2">
      <c r="A36" s="437"/>
      <c r="B36" s="423"/>
      <c r="C36" s="437"/>
      <c r="D36" s="163" t="s">
        <v>545</v>
      </c>
      <c r="E36" s="437"/>
      <c r="F36" s="437"/>
      <c r="G36" s="437"/>
      <c r="H36" s="437"/>
      <c r="I36" s="440"/>
      <c r="J36" s="441"/>
      <c r="K36" s="437"/>
      <c r="L36" s="442"/>
      <c r="M36" s="442"/>
      <c r="N36" s="437"/>
      <c r="O36" s="238">
        <v>2</v>
      </c>
      <c r="P36" s="161" t="s">
        <v>550</v>
      </c>
      <c r="Q36" s="238" t="str">
        <f t="shared" si="15"/>
        <v>Probabilidad</v>
      </c>
      <c r="R36" s="238" t="s">
        <v>52</v>
      </c>
      <c r="S36" s="238" t="s">
        <v>57</v>
      </c>
      <c r="T36" s="239">
        <f>VLOOKUP(R36&amp;S36,Hoja1!$Q$4:$R$9,2,0)</f>
        <v>0.45</v>
      </c>
      <c r="U36" s="238" t="s">
        <v>59</v>
      </c>
      <c r="V36" s="238" t="s">
        <v>63</v>
      </c>
      <c r="W36" s="238" t="s">
        <v>65</v>
      </c>
      <c r="X36" s="239">
        <f>IF(Q36="Probabilidad",($J$50*T36),IF(Q36="Impacto"," "))</f>
        <v>0.18000000000000002</v>
      </c>
      <c r="Y36" s="239" t="str">
        <f>IF(Z36&lt;=20%,'Tabla probabilidad'!$B$5,IF(Z36&lt;=40%,'Tabla probabilidad'!$B$6,IF(Z36&lt;=60%,'Tabla probabilidad'!$B$7,IF(Z36&lt;=80%,'Tabla probabilidad'!$B$8,IF(Z36&lt;=100%,'Tabla probabilidad'!$B$9)))))</f>
        <v>Baja</v>
      </c>
      <c r="Z36" s="239">
        <f>IF(R36="Preventivo",(J35-(J35*T36)),IF(R36="Detectivo",(J35-(J35*T36)),IF(R36="Correctivo",(J35))))</f>
        <v>0.32999999999999996</v>
      </c>
      <c r="AA36" s="435"/>
      <c r="AB36" s="435"/>
      <c r="AC36" s="239" t="str">
        <f t="shared" si="1"/>
        <v>Moderado</v>
      </c>
      <c r="AD36" s="249">
        <f>IF(Q36="Probabilidad",(($M$35-0)),IF(Q36="Impacto",($M$35-($M$35*T36))))</f>
        <v>0.6</v>
      </c>
      <c r="AE36" s="435"/>
      <c r="AF36" s="435"/>
      <c r="AG36" s="423"/>
      <c r="AH36" s="423"/>
      <c r="AI36" s="432"/>
      <c r="AJ36" s="432"/>
      <c r="AK36" s="432"/>
      <c r="AL36" s="432"/>
      <c r="AM36" s="432"/>
      <c r="AN36" s="437"/>
    </row>
    <row r="37" spans="1:40" ht="32" x14ac:dyDescent="0.2">
      <c r="A37" s="437"/>
      <c r="B37" s="423"/>
      <c r="C37" s="437"/>
      <c r="D37" s="163" t="s">
        <v>546</v>
      </c>
      <c r="E37" s="437"/>
      <c r="F37" s="437"/>
      <c r="G37" s="437"/>
      <c r="H37" s="437"/>
      <c r="I37" s="440"/>
      <c r="J37" s="441"/>
      <c r="K37" s="437"/>
      <c r="L37" s="442"/>
      <c r="M37" s="442"/>
      <c r="N37" s="437"/>
      <c r="O37" s="238">
        <v>3</v>
      </c>
      <c r="P37" s="161" t="s">
        <v>551</v>
      </c>
      <c r="Q37" s="238" t="str">
        <f t="shared" si="15"/>
        <v>Impacto</v>
      </c>
      <c r="R37" s="238" t="s">
        <v>54</v>
      </c>
      <c r="S37" s="238" t="s">
        <v>57</v>
      </c>
      <c r="T37" s="239">
        <f>VLOOKUP(R37&amp;S37,Hoja1!$Q$4:$R$9,2,0)</f>
        <v>0.3</v>
      </c>
      <c r="U37" s="238" t="s">
        <v>59</v>
      </c>
      <c r="V37" s="238" t="s">
        <v>63</v>
      </c>
      <c r="W37" s="238" t="s">
        <v>65</v>
      </c>
      <c r="X37" s="239" t="str">
        <f>IF(Q37="Probabilidad",($J$50*T37),IF(Q37="Impacto"," "))</f>
        <v xml:space="preserve"> </v>
      </c>
      <c r="Y37" s="239" t="str">
        <f>IF(Z37&lt;=20%,'Tabla probabilidad'!$B$5,IF(Z37&lt;=40%,'Tabla probabilidad'!$B$6,IF(Z37&lt;=60%,'Tabla probabilidad'!$B$7,IF(Z37&lt;=80%,'Tabla probabilidad'!$B$8,IF(Z37&lt;=100%,'Tabla probabilidad'!$B$9)))))</f>
        <v>Media</v>
      </c>
      <c r="Z37" s="239">
        <f>IF(R37="Preventivo",(J35-(J35*T37)),IF(R37="Detectivo",(J35-(J35*T37)),IF(R37="Correctivo",(J35))))</f>
        <v>0.6</v>
      </c>
      <c r="AA37" s="435"/>
      <c r="AB37" s="435"/>
      <c r="AC37" s="239" t="str">
        <f t="shared" si="1"/>
        <v>Moderado</v>
      </c>
      <c r="AD37" s="249">
        <f>IF(Q37="Probabilidad",(($M$35-0)),IF(Q37="Impacto",($M$35-($M$35*T37))))</f>
        <v>0.42</v>
      </c>
      <c r="AE37" s="435"/>
      <c r="AF37" s="435"/>
      <c r="AG37" s="423"/>
      <c r="AH37" s="423"/>
      <c r="AI37" s="432"/>
      <c r="AJ37" s="432"/>
      <c r="AK37" s="432"/>
      <c r="AL37" s="432"/>
      <c r="AM37" s="432"/>
      <c r="AN37" s="437"/>
    </row>
    <row r="38" spans="1:40" ht="32" x14ac:dyDescent="0.2">
      <c r="A38" s="437"/>
      <c r="B38" s="423"/>
      <c r="C38" s="437"/>
      <c r="D38" s="163" t="s">
        <v>547</v>
      </c>
      <c r="E38" s="437"/>
      <c r="F38" s="437"/>
      <c r="G38" s="437"/>
      <c r="H38" s="437"/>
      <c r="I38" s="440"/>
      <c r="J38" s="441"/>
      <c r="K38" s="437"/>
      <c r="L38" s="442"/>
      <c r="M38" s="442"/>
      <c r="N38" s="437"/>
      <c r="O38" s="238">
        <v>4</v>
      </c>
      <c r="P38" s="169" t="s">
        <v>552</v>
      </c>
      <c r="Q38" s="238" t="str">
        <f t="shared" si="15"/>
        <v>Probabilidad</v>
      </c>
      <c r="R38" s="238" t="s">
        <v>52</v>
      </c>
      <c r="S38" s="238" t="s">
        <v>57</v>
      </c>
      <c r="T38" s="239">
        <f>VLOOKUP(R38&amp;S38,Hoja1!$Q$4:$R$9,2,0)</f>
        <v>0.45</v>
      </c>
      <c r="U38" s="238" t="s">
        <v>59</v>
      </c>
      <c r="V38" s="238" t="s">
        <v>62</v>
      </c>
      <c r="W38" s="238" t="s">
        <v>65</v>
      </c>
      <c r="X38" s="239">
        <f>IF(Q38="Probabilidad",($J$50*T38),IF(Q38="Impacto"," "))</f>
        <v>0.18000000000000002</v>
      </c>
      <c r="Y38" s="239" t="str">
        <f>IF(Z38&lt;=20%,'Tabla probabilidad'!$B$5,IF(Z38&lt;=40%,'Tabla probabilidad'!$B$6,IF(Z38&lt;=60%,'Tabla probabilidad'!$B$7,IF(Z38&lt;=80%,'Tabla probabilidad'!$B$8,IF(Z38&lt;=100%,'Tabla probabilidad'!$B$9)))))</f>
        <v>Baja</v>
      </c>
      <c r="Z38" s="239">
        <f>IF(R38="Preventivo",(J35-(J35*T38)),IF(R38="Detectivo",(J35-(J35*T38)),IF(R38="Correctivo",(J35))))</f>
        <v>0.32999999999999996</v>
      </c>
      <c r="AA38" s="435"/>
      <c r="AB38" s="435"/>
      <c r="AC38" s="239" t="str">
        <f t="shared" si="1"/>
        <v>Moderado</v>
      </c>
      <c r="AD38" s="249">
        <f>IF(Q38="Probabilidad",(($M$35-0)),IF(Q38="Impacto",($M$35-($M$35*T38))))</f>
        <v>0.6</v>
      </c>
      <c r="AE38" s="435"/>
      <c r="AF38" s="435"/>
      <c r="AG38" s="423"/>
      <c r="AH38" s="423"/>
      <c r="AI38" s="432"/>
      <c r="AJ38" s="432"/>
      <c r="AK38" s="432"/>
      <c r="AL38" s="432"/>
      <c r="AM38" s="432"/>
      <c r="AN38" s="437"/>
    </row>
    <row r="39" spans="1:40" x14ac:dyDescent="0.2">
      <c r="A39" s="437"/>
      <c r="B39" s="424"/>
      <c r="C39" s="437"/>
      <c r="D39" s="163"/>
      <c r="E39" s="437"/>
      <c r="F39" s="437"/>
      <c r="G39" s="437"/>
      <c r="H39" s="437"/>
      <c r="I39" s="440"/>
      <c r="J39" s="441"/>
      <c r="K39" s="437"/>
      <c r="L39" s="442"/>
      <c r="M39" s="442"/>
      <c r="N39" s="437"/>
      <c r="O39" s="238">
        <v>5</v>
      </c>
      <c r="P39" s="173"/>
      <c r="Q39" s="238" t="b">
        <f t="shared" si="15"/>
        <v>0</v>
      </c>
      <c r="R39" s="238"/>
      <c r="S39" s="238"/>
      <c r="T39" s="239" t="e">
        <f>VLOOKUP(R39&amp;S39,Hoja1!$Q$4:$R$9,2,0)</f>
        <v>#N/A</v>
      </c>
      <c r="U39" s="238"/>
      <c r="V39" s="238"/>
      <c r="W39" s="238"/>
      <c r="X39" s="239" t="b">
        <f t="shared" ref="X39" si="17">IF(Q39="Probabilidad",($J$35*T39),IF(Q39="Impacto"," "))</f>
        <v>0</v>
      </c>
      <c r="Y39" s="239" t="b">
        <f>IF(Z39&lt;=20%,'Tabla probabilidad'!$B$5,IF(Z39&lt;=40%,'Tabla probabilidad'!$B$6,IF(Z39&lt;=60%,'Tabla probabilidad'!$B$7,IF(Z39&lt;=80%,'Tabla probabilidad'!$B$8,IF(Z39&lt;=100%,'Tabla probabilidad'!$B$9)))))</f>
        <v>0</v>
      </c>
      <c r="Z39" s="239" t="b">
        <f>IF(R39="Preventivo",(J35-(J35*T39)),IF(R39="Detectivo",(J35-(J35*T39)),IF(R39="Correctivo",(J35))))</f>
        <v>0</v>
      </c>
      <c r="AA39" s="436"/>
      <c r="AB39" s="436"/>
      <c r="AC39" s="239" t="b">
        <f t="shared" si="1"/>
        <v>0</v>
      </c>
      <c r="AD39" s="249" t="b">
        <f>IF(Q39="Probabilidad",(($M$35-0)),IF(Q39="Impacto",($M$35-($M$35*T39))))</f>
        <v>0</v>
      </c>
      <c r="AE39" s="436"/>
      <c r="AF39" s="436"/>
      <c r="AG39" s="424"/>
      <c r="AH39" s="423"/>
      <c r="AI39" s="433"/>
      <c r="AJ39" s="433"/>
      <c r="AK39" s="433"/>
      <c r="AL39" s="433"/>
      <c r="AM39" s="433"/>
      <c r="AN39" s="422"/>
    </row>
    <row r="40" spans="1:40" ht="64" x14ac:dyDescent="0.2">
      <c r="A40" s="437">
        <v>7</v>
      </c>
      <c r="B40" s="422" t="s">
        <v>553</v>
      </c>
      <c r="C40" s="437" t="s">
        <v>318</v>
      </c>
      <c r="D40" s="163" t="s">
        <v>554</v>
      </c>
      <c r="E40" s="437" t="s">
        <v>554</v>
      </c>
      <c r="F40" s="437" t="s">
        <v>557</v>
      </c>
      <c r="G40" s="437" t="s">
        <v>44</v>
      </c>
      <c r="H40" s="437">
        <v>120</v>
      </c>
      <c r="I40" s="440" t="str">
        <f>IF(H40&lt;=2,'Tabla probabilidad'!$B$5,IF(H40&lt;=24,'Tabla probabilidad'!$B$6,IF(H40&lt;=500,'Tabla probabilidad'!$B$7,IF(H40&lt;=5000,'Tabla probabilidad'!$B$8,IF(H40&gt;5000,'Tabla probabilidad'!$B$9)))))</f>
        <v>Media</v>
      </c>
      <c r="J40" s="441">
        <f>IF(H40&lt;=2,'Tabla probabilidad'!$D$5,IF(H40&lt;=24,'Tabla probabilidad'!$D$6,IF(H40&lt;=500,'Tabla probabilidad'!$D$7,IF(H40&lt;=5000,'Tabla probabilidad'!$D$8,IF(H40&gt;5000,'Tabla probabilidad'!$D$9)))))</f>
        <v>0.6</v>
      </c>
      <c r="K40" s="437" t="s">
        <v>314</v>
      </c>
      <c r="L40" s="437"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Menor</v>
      </c>
      <c r="M40" s="437"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40%</v>
      </c>
      <c r="N40" s="437" t="str">
        <f>VLOOKUP((I40&amp;L40),Hoja1!$B$4:$C$28,2,0)</f>
        <v>Moderado</v>
      </c>
      <c r="O40" s="238">
        <v>1</v>
      </c>
      <c r="P40" s="163" t="s">
        <v>558</v>
      </c>
      <c r="Q40" s="238" t="str">
        <f t="shared" si="15"/>
        <v>Probabilidad</v>
      </c>
      <c r="R40" s="238" t="s">
        <v>52</v>
      </c>
      <c r="S40" s="238" t="s">
        <v>57</v>
      </c>
      <c r="T40" s="239">
        <f>VLOOKUP(R40&amp;S40,Hoja1!$Q$4:$R$9,2,0)</f>
        <v>0.45</v>
      </c>
      <c r="U40" s="238" t="s">
        <v>59</v>
      </c>
      <c r="V40" s="238" t="s">
        <v>63</v>
      </c>
      <c r="W40" s="238" t="s">
        <v>65</v>
      </c>
      <c r="X40" s="239">
        <f>IF(Q40="Probabilidad",($J$55*T40),IF(Q40="Impacto"," "))</f>
        <v>0.27</v>
      </c>
      <c r="Y40" s="239" t="str">
        <f>IF(Z40&lt;=20%,'Tabla probabilidad'!$B$5,IF(Z40&lt;=40%,'Tabla probabilidad'!$B$6,IF(Z40&lt;=60%,'Tabla probabilidad'!$B$7,IF(Z40&lt;=80%,'Tabla probabilidad'!$B$8,IF(Z40&lt;=100%,'Tabla probabilidad'!$B$9)))))</f>
        <v>Baja</v>
      </c>
      <c r="Z40" s="239">
        <f>IF(R40="Preventivo",(J40-(J40*T40)),IF(R40="Detectivo",(J40-(J40*T40)),IF(R40="Correctivo",(J40))))</f>
        <v>0.32999999999999996</v>
      </c>
      <c r="AA40" s="434" t="str">
        <f>IF(AB40&lt;=20%,'Tabla probabilidad'!$B$5,IF(AB40&lt;=40%,'Tabla probabilidad'!$B$6,IF(AB40&lt;=60%,'Tabla probabilidad'!$B$7,IF(AB40&lt;=80%,'Tabla probabilidad'!$B$8,IF(AB40&lt;=100%,'Tabla probabilidad'!$B$9)))))</f>
        <v>Baja</v>
      </c>
      <c r="AB40" s="434">
        <f>AVERAGE(Z40:Z44)</f>
        <v>0.39749999999999996</v>
      </c>
      <c r="AC40" s="239" t="str">
        <f t="shared" si="1"/>
        <v>Menor</v>
      </c>
      <c r="AD40" s="239">
        <f>IF(Q40="Probabilidad",(($M$40-0)),IF(Q40="Impacto",($M$40-($M$40*T40))))</f>
        <v>0.4</v>
      </c>
      <c r="AE40" s="434" t="str">
        <f>IF(AF40&lt;=20%,"Leve",IF(AF40&lt;=40%,"Menor",IF(AF40&lt;=60%,"Moderado",IF(AF40&lt;=80%,"Mayor",IF(AF40&lt;=100%,"Catastrófico")))))</f>
        <v>Menor</v>
      </c>
      <c r="AF40" s="434">
        <f>AVERAGE(AD40:AD44)</f>
        <v>0.37000000000000005</v>
      </c>
      <c r="AG40" s="422" t="str">
        <f>VLOOKUP(AA40&amp;AE40,Hoja1!$B$4:$C$28,2,0)</f>
        <v>Moderado</v>
      </c>
      <c r="AH40" s="437" t="s">
        <v>289</v>
      </c>
      <c r="AI40" s="431"/>
      <c r="AJ40" s="431"/>
      <c r="AK40" s="431"/>
      <c r="AL40" s="431"/>
      <c r="AM40" s="431"/>
      <c r="AN40" s="431"/>
    </row>
    <row r="41" spans="1:40" ht="32" x14ac:dyDescent="0.2">
      <c r="A41" s="437"/>
      <c r="B41" s="423"/>
      <c r="C41" s="437"/>
      <c r="D41" s="163" t="s">
        <v>507</v>
      </c>
      <c r="E41" s="437"/>
      <c r="F41" s="437"/>
      <c r="G41" s="437"/>
      <c r="H41" s="437"/>
      <c r="I41" s="440"/>
      <c r="J41" s="441"/>
      <c r="K41" s="437"/>
      <c r="L41" s="442"/>
      <c r="M41" s="442"/>
      <c r="N41" s="437"/>
      <c r="O41" s="238">
        <v>2</v>
      </c>
      <c r="P41" s="161" t="s">
        <v>559</v>
      </c>
      <c r="Q41" s="238" t="str">
        <f t="shared" si="15"/>
        <v>Probabilidad</v>
      </c>
      <c r="R41" s="238" t="s">
        <v>52</v>
      </c>
      <c r="S41" s="238" t="s">
        <v>57</v>
      </c>
      <c r="T41" s="239">
        <f>VLOOKUP(R41&amp;S41,Hoja1!$Q$4:$R$9,2,0)</f>
        <v>0.45</v>
      </c>
      <c r="U41" s="238" t="s">
        <v>59</v>
      </c>
      <c r="V41" s="238" t="s">
        <v>63</v>
      </c>
      <c r="W41" s="238" t="s">
        <v>65</v>
      </c>
      <c r="X41" s="239">
        <f t="shared" ref="X41:X44" si="18">IF(Q41="Probabilidad",($J$55*T41),IF(Q41="Impacto"," "))</f>
        <v>0.27</v>
      </c>
      <c r="Y41" s="239" t="str">
        <f>IF(Z41&lt;=20%,'Tabla probabilidad'!$B$5,IF(Z41&lt;=40%,'Tabla probabilidad'!$B$6,IF(Z41&lt;=60%,'Tabla probabilidad'!$B$7,IF(Z41&lt;=80%,'Tabla probabilidad'!$B$8,IF(Z41&lt;=100%,'Tabla probabilidad'!$B$9)))))</f>
        <v>Baja</v>
      </c>
      <c r="Z41" s="239">
        <f>IF(R41="Preventivo",(J40-(J40*T41)),IF(R41="Detectivo",(J40-(J40*T41)),IF(R41="Correctivo",(J40))))</f>
        <v>0.32999999999999996</v>
      </c>
      <c r="AA41" s="435"/>
      <c r="AB41" s="435"/>
      <c r="AC41" s="239" t="str">
        <f t="shared" si="1"/>
        <v>Menor</v>
      </c>
      <c r="AD41" s="249">
        <f>IF(Q41="Probabilidad",(($M$40-0)),IF(Q41="Impacto",($M$40-($M$40*T41))))</f>
        <v>0.4</v>
      </c>
      <c r="AE41" s="435"/>
      <c r="AF41" s="435"/>
      <c r="AG41" s="423"/>
      <c r="AH41" s="437"/>
      <c r="AI41" s="432"/>
      <c r="AJ41" s="432"/>
      <c r="AK41" s="432"/>
      <c r="AL41" s="432"/>
      <c r="AM41" s="432"/>
      <c r="AN41" s="432"/>
    </row>
    <row r="42" spans="1:40" ht="64" x14ac:dyDescent="0.2">
      <c r="A42" s="437"/>
      <c r="B42" s="423"/>
      <c r="C42" s="437"/>
      <c r="D42" s="163" t="s">
        <v>555</v>
      </c>
      <c r="E42" s="437"/>
      <c r="F42" s="437"/>
      <c r="G42" s="437"/>
      <c r="H42" s="437"/>
      <c r="I42" s="440"/>
      <c r="J42" s="441"/>
      <c r="K42" s="437"/>
      <c r="L42" s="442"/>
      <c r="M42" s="442"/>
      <c r="N42" s="437"/>
      <c r="O42" s="238">
        <v>3</v>
      </c>
      <c r="P42" s="163" t="s">
        <v>558</v>
      </c>
      <c r="Q42" s="238" t="str">
        <f t="shared" si="15"/>
        <v>Probabilidad</v>
      </c>
      <c r="R42" s="238" t="s">
        <v>52</v>
      </c>
      <c r="S42" s="238" t="s">
        <v>57</v>
      </c>
      <c r="T42" s="239">
        <f>VLOOKUP(R42&amp;S42,Hoja1!$Q$4:$R$9,2,0)</f>
        <v>0.45</v>
      </c>
      <c r="U42" s="238" t="s">
        <v>59</v>
      </c>
      <c r="V42" s="238" t="s">
        <v>63</v>
      </c>
      <c r="W42" s="238" t="s">
        <v>65</v>
      </c>
      <c r="X42" s="239">
        <f t="shared" si="18"/>
        <v>0.27</v>
      </c>
      <c r="Y42" s="239" t="str">
        <f>IF(Z42&lt;=20%,'Tabla probabilidad'!$B$5,IF(Z42&lt;=40%,'Tabla probabilidad'!$B$6,IF(Z42&lt;=60%,'Tabla probabilidad'!$B$7,IF(Z42&lt;=80%,'Tabla probabilidad'!$B$8,IF(Z42&lt;=100%,'Tabla probabilidad'!$B$9)))))</f>
        <v>Baja</v>
      </c>
      <c r="Z42" s="239">
        <f>IF(R42="Preventivo",(J40-(J40*T42)),IF(R42="Detectivo",(J40-(J40*T42)),IF(R42="Correctivo",(J40))))</f>
        <v>0.32999999999999996</v>
      </c>
      <c r="AA42" s="435"/>
      <c r="AB42" s="435"/>
      <c r="AC42" s="239" t="str">
        <f t="shared" si="1"/>
        <v>Menor</v>
      </c>
      <c r="AD42" s="249">
        <f>IF(Q42="Probabilidad",(($M$40-0)),IF(Q42="Impacto",($M$40-($M$40*T42))))</f>
        <v>0.4</v>
      </c>
      <c r="AE42" s="435"/>
      <c r="AF42" s="435"/>
      <c r="AG42" s="423"/>
      <c r="AH42" s="437"/>
      <c r="AI42" s="432"/>
      <c r="AJ42" s="432"/>
      <c r="AK42" s="432"/>
      <c r="AL42" s="432"/>
      <c r="AM42" s="432"/>
      <c r="AN42" s="432"/>
    </row>
    <row r="43" spans="1:40" ht="16" x14ac:dyDescent="0.2">
      <c r="A43" s="437"/>
      <c r="B43" s="423"/>
      <c r="C43" s="437"/>
      <c r="D43" s="163" t="s">
        <v>556</v>
      </c>
      <c r="E43" s="437"/>
      <c r="F43" s="437"/>
      <c r="G43" s="437"/>
      <c r="H43" s="437"/>
      <c r="I43" s="440"/>
      <c r="J43" s="441"/>
      <c r="K43" s="437"/>
      <c r="L43" s="442"/>
      <c r="M43" s="442"/>
      <c r="N43" s="437"/>
      <c r="O43" s="238">
        <v>4</v>
      </c>
      <c r="P43" s="169" t="s">
        <v>560</v>
      </c>
      <c r="Q43" s="238" t="str">
        <f t="shared" si="15"/>
        <v>Impacto</v>
      </c>
      <c r="R43" s="238" t="s">
        <v>54</v>
      </c>
      <c r="S43" s="238" t="s">
        <v>57</v>
      </c>
      <c r="T43" s="239">
        <f>VLOOKUP(R43&amp;S43,Hoja1!$Q$4:$R$9,2,0)</f>
        <v>0.3</v>
      </c>
      <c r="U43" s="238" t="s">
        <v>59</v>
      </c>
      <c r="V43" s="238" t="s">
        <v>63</v>
      </c>
      <c r="W43" s="238" t="s">
        <v>65</v>
      </c>
      <c r="X43" s="239" t="str">
        <f t="shared" si="18"/>
        <v xml:space="preserve"> </v>
      </c>
      <c r="Y43" s="239" t="str">
        <f>IF(Z43&lt;=20%,'Tabla probabilidad'!$B$5,IF(Z43&lt;=40%,'Tabla probabilidad'!$B$6,IF(Z43&lt;=60%,'Tabla probabilidad'!$B$7,IF(Z43&lt;=80%,'Tabla probabilidad'!$B$8,IF(Z43&lt;=100%,'Tabla probabilidad'!$B$9)))))</f>
        <v>Media</v>
      </c>
      <c r="Z43" s="239">
        <f>IF(R43="Preventivo",(J40-(J40*T43)),IF(R43="Detectivo",(J40-(J40*T43)),IF(R43="Correctivo",(J40))))</f>
        <v>0.6</v>
      </c>
      <c r="AA43" s="435"/>
      <c r="AB43" s="435"/>
      <c r="AC43" s="239" t="str">
        <f t="shared" si="1"/>
        <v>Menor</v>
      </c>
      <c r="AD43" s="249">
        <f>IF(Q43="Probabilidad",(($M$40-0)),IF(Q43="Impacto",($M$40-($M$40*T43))))</f>
        <v>0.28000000000000003</v>
      </c>
      <c r="AE43" s="435"/>
      <c r="AF43" s="435"/>
      <c r="AG43" s="423"/>
      <c r="AH43" s="437"/>
      <c r="AI43" s="432"/>
      <c r="AJ43" s="432"/>
      <c r="AK43" s="432"/>
      <c r="AL43" s="432"/>
      <c r="AM43" s="432"/>
      <c r="AN43" s="432"/>
    </row>
    <row r="44" spans="1:40" x14ac:dyDescent="0.2">
      <c r="A44" s="437"/>
      <c r="B44" s="424"/>
      <c r="C44" s="437"/>
      <c r="D44" s="163"/>
      <c r="E44" s="437"/>
      <c r="F44" s="437"/>
      <c r="G44" s="437"/>
      <c r="H44" s="437"/>
      <c r="I44" s="440"/>
      <c r="J44" s="441"/>
      <c r="K44" s="437"/>
      <c r="L44" s="442"/>
      <c r="M44" s="442"/>
      <c r="N44" s="437"/>
      <c r="O44" s="238">
        <v>5</v>
      </c>
      <c r="P44" s="173"/>
      <c r="Q44" s="238" t="b">
        <f t="shared" si="15"/>
        <v>0</v>
      </c>
      <c r="R44" s="238"/>
      <c r="S44" s="238"/>
      <c r="T44" s="239" t="e">
        <f>VLOOKUP(R44&amp;S44,Hoja1!$Q$4:$R$9,2,0)</f>
        <v>#N/A</v>
      </c>
      <c r="U44" s="238"/>
      <c r="V44" s="238"/>
      <c r="W44" s="238"/>
      <c r="X44" s="239" t="b">
        <f t="shared" si="18"/>
        <v>0</v>
      </c>
      <c r="Y44" s="239" t="b">
        <f>IF(Z44&lt;=20%,'Tabla probabilidad'!$B$5,IF(Z44&lt;=40%,'Tabla probabilidad'!$B$6,IF(Z44&lt;=60%,'Tabla probabilidad'!$B$7,IF(Z44&lt;=80%,'Tabla probabilidad'!$B$8,IF(Z44&lt;=100%,'Tabla probabilidad'!$B$9)))))</f>
        <v>0</v>
      </c>
      <c r="Z44" s="239" t="b">
        <f>IF(R44="Preventivo",(J40-(J40*T44)),IF(R44="Detectivo",(J40-(J40*T44)),IF(R44="Correctivo",(J40))))</f>
        <v>0</v>
      </c>
      <c r="AA44" s="436"/>
      <c r="AB44" s="436"/>
      <c r="AC44" s="239" t="b">
        <f t="shared" si="1"/>
        <v>0</v>
      </c>
      <c r="AD44" s="249" t="b">
        <f>IF(Q44="Probabilidad",(($M$40-0)),IF(Q44="Impacto",($M$40-($M$40*T44))))</f>
        <v>0</v>
      </c>
      <c r="AE44" s="436"/>
      <c r="AF44" s="436"/>
      <c r="AG44" s="424"/>
      <c r="AH44" s="437"/>
      <c r="AI44" s="433"/>
      <c r="AJ44" s="433"/>
      <c r="AK44" s="433"/>
      <c r="AL44" s="433"/>
      <c r="AM44" s="433"/>
      <c r="AN44" s="433"/>
    </row>
    <row r="45" spans="1:40" ht="128" x14ac:dyDescent="0.2">
      <c r="A45" s="437">
        <v>8</v>
      </c>
      <c r="B45" s="422" t="s">
        <v>503</v>
      </c>
      <c r="C45" s="437" t="s">
        <v>384</v>
      </c>
      <c r="D45" s="221" t="s">
        <v>465</v>
      </c>
      <c r="E45" s="437" t="s">
        <v>467</v>
      </c>
      <c r="F45" s="437" t="s">
        <v>319</v>
      </c>
      <c r="G45" s="437" t="s">
        <v>43</v>
      </c>
      <c r="H45" s="438">
        <v>0</v>
      </c>
      <c r="I45" s="440" t="str">
        <f>IF(H45&lt;=2,'[4]Tabla probabilidad'!$B$5,IF(H45&lt;=24,'[4]Tabla probabilidad'!$B$6,IF(H45&lt;=500,'[4]Tabla probabilidad'!$B$7,IF(H45&lt;=5000,'[4]Tabla probabilidad'!$B$8,IF(H45&gt;5000,'[4]Tabla probabilidad'!$B$9)))))</f>
        <v>Muy Baja</v>
      </c>
      <c r="J45" s="441">
        <f>IF(H45&lt;=2,'[4]Tabla probabilidad'!$D$5,IF(H45&lt;=24,'[4]Tabla probabilidad'!$D$6,IF(H45&lt;=500,'[4]Tabla probabilidad'!$D$7,IF(H45&lt;=5000,'[4]Tabla probabilidad'!$D$8,IF(H45&gt;5000,'[4]Tabla probabilidad'!$D$9)))))</f>
        <v>0.2</v>
      </c>
      <c r="K45" s="437" t="s">
        <v>308</v>
      </c>
      <c r="L45" s="437"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437"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437" t="str">
        <f>VLOOKUP((I45&amp;L45),[4]Hoja1!$B$4:$C$28,2,0)</f>
        <v xml:space="preserve">Alto </v>
      </c>
      <c r="O45" s="238">
        <v>1</v>
      </c>
      <c r="P45" s="237" t="s">
        <v>470</v>
      </c>
      <c r="Q45" s="238" t="str">
        <f t="shared" ref="Q45:Q59" si="19">IF(R45="Preventivo","Probabilidad",IF(R45="Detectivo","Probabilidad", IF(R45="Correctivo","Impacto")))</f>
        <v>Probabilidad</v>
      </c>
      <c r="R45" s="238" t="s">
        <v>52</v>
      </c>
      <c r="S45" s="238" t="s">
        <v>57</v>
      </c>
      <c r="T45" s="239">
        <f>VLOOKUP(R45&amp;S45,[4]Hoja1!$Q$4:$R$9,2,0)</f>
        <v>0.45</v>
      </c>
      <c r="U45" s="238" t="s">
        <v>60</v>
      </c>
      <c r="V45" s="238" t="s">
        <v>63</v>
      </c>
      <c r="W45" s="238" t="s">
        <v>66</v>
      </c>
      <c r="X45" s="239">
        <f>IF(Q45="Probabilidad",($J$20*T45),IF(Q45="Impacto"," "))</f>
        <v>0.27</v>
      </c>
      <c r="Y45" s="239" t="str">
        <f>IF(Z45&lt;=20%,'[4]Tabla probabilidad'!$B$5,IF(Z45&lt;=40%,'[4]Tabla probabilidad'!$B$6,IF(Z45&lt;=60%,'[4]Tabla probabilidad'!$B$7,IF(Z45&lt;=80%,'[4]Tabla probabilidad'!$B$8,IF(Z45&lt;=100%,'[4]Tabla probabilidad'!$B$9)))))</f>
        <v>Muy Baja</v>
      </c>
      <c r="Z45" s="239">
        <f>IF(R45="Preventivo",(J45-(J45*T45)),IF(R45="Detectivo",(J45-(J45*T45)),IF(R45="Correctivo",(J45))))</f>
        <v>0.11</v>
      </c>
      <c r="AA45" s="434" t="str">
        <f>IF(AB45&lt;=20%,'[4]Tabla probabilidad'!$B$5,IF(AB45&lt;=40%,'[4]Tabla probabilidad'!$B$6,IF(AB45&lt;=60%,'[4]Tabla probabilidad'!$B$7,IF(AB45&lt;=80%,'[4]Tabla probabilidad'!$B$8,IF(AB45&lt;=100%,'[4]Tabla probabilidad'!$B$9)))))</f>
        <v>Muy Baja</v>
      </c>
      <c r="AB45" s="434">
        <f>AVERAGE(Z45:Z49)</f>
        <v>0.11000000000000001</v>
      </c>
      <c r="AC45" s="239" t="str">
        <f t="shared" ref="AC45:AC54" si="20">IF(AD45&lt;=20%,"Leve",IF(AD45&lt;=40%,"Menor",IF(AD45&lt;=60%,"Moderado",IF(AD45&lt;=80%,"Mayor",IF(AD45&lt;=100%,"Catastrófico")))))</f>
        <v>Mayor</v>
      </c>
      <c r="AD45" s="239">
        <f>IF(Q45="Probabilidad",(($M$45-0)),IF(Q45="Impacto",($M$45-($M$45*T45))))</f>
        <v>0.8</v>
      </c>
      <c r="AE45" s="434" t="str">
        <f>IF(AF45&lt;=20%,"Leve",IF(AF45&lt;=40%,"Menor",IF(AF45&lt;=60%,"Moderado",IF(AF45&lt;=80%,"Mayor",IF(AF45&lt;=100%,"Catastrófico")))))</f>
        <v>Mayor</v>
      </c>
      <c r="AF45" s="434">
        <f>AVERAGE(AD45:AD49)</f>
        <v>0.8</v>
      </c>
      <c r="AG45" s="422" t="str">
        <f>VLOOKUP(AA45&amp;AE45,[4]Hoja1!$B$4:$C$28,2,0)</f>
        <v xml:space="preserve">Alto </v>
      </c>
      <c r="AH45" s="422" t="s">
        <v>290</v>
      </c>
      <c r="AI45" s="422" t="s">
        <v>696</v>
      </c>
      <c r="AJ45" s="422" t="s">
        <v>472</v>
      </c>
      <c r="AK45" s="425">
        <v>44926</v>
      </c>
      <c r="AL45" s="422"/>
      <c r="AM45" s="428"/>
      <c r="AN45" s="437" t="s">
        <v>177</v>
      </c>
    </row>
    <row r="46" spans="1:40" ht="32" x14ac:dyDescent="0.2">
      <c r="A46" s="437"/>
      <c r="B46" s="423"/>
      <c r="C46" s="437"/>
      <c r="D46" s="221" t="s">
        <v>466</v>
      </c>
      <c r="E46" s="437"/>
      <c r="F46" s="437"/>
      <c r="G46" s="437"/>
      <c r="H46" s="438"/>
      <c r="I46" s="440"/>
      <c r="J46" s="441"/>
      <c r="K46" s="437"/>
      <c r="L46" s="442"/>
      <c r="M46" s="442"/>
      <c r="N46" s="437"/>
      <c r="O46" s="238">
        <v>2</v>
      </c>
      <c r="P46" s="168" t="s">
        <v>470</v>
      </c>
      <c r="Q46" s="238" t="str">
        <f t="shared" si="19"/>
        <v>Probabilidad</v>
      </c>
      <c r="R46" s="238" t="s">
        <v>52</v>
      </c>
      <c r="S46" s="238" t="s">
        <v>57</v>
      </c>
      <c r="T46" s="239">
        <f>VLOOKUP(R46&amp;S46,[4]Hoja1!$Q$4:$R$9,2,0)</f>
        <v>0.45</v>
      </c>
      <c r="U46" s="238" t="s">
        <v>60</v>
      </c>
      <c r="V46" s="238" t="s">
        <v>63</v>
      </c>
      <c r="W46" s="238" t="s">
        <v>66</v>
      </c>
      <c r="X46" s="239">
        <f t="shared" ref="X46:X49" si="21">IF(Q46="Probabilidad",($J$20*T46),IF(Q46="Impacto"," "))</f>
        <v>0.27</v>
      </c>
      <c r="Y46" s="239" t="str">
        <f>IF(Z46&lt;=20%,'[4]Tabla probabilidad'!$B$5,IF(Z46&lt;=40%,'[4]Tabla probabilidad'!$B$6,IF(Z46&lt;=60%,'[4]Tabla probabilidad'!$B$7,IF(Z46&lt;=80%,'[4]Tabla probabilidad'!$B$8,IF(Z46&lt;=100%,'[4]Tabla probabilidad'!$B$9)))))</f>
        <v>Muy Baja</v>
      </c>
      <c r="Z46" s="239">
        <f>IF(R46="Preventivo",(J45-(J45*T46)),IF(R46="Detectivo",(J45-(J45*T46)),IF(R46="Correctivo",(J45))))</f>
        <v>0.11</v>
      </c>
      <c r="AA46" s="435"/>
      <c r="AB46" s="435"/>
      <c r="AC46" s="239" t="str">
        <f t="shared" si="20"/>
        <v>Mayor</v>
      </c>
      <c r="AD46" s="247">
        <f t="shared" ref="AD46:AD49" si="22">IF(Q46="Probabilidad",(($M$45-0)),IF(Q46="Impacto",($M$45-($M$45*T46))))</f>
        <v>0.8</v>
      </c>
      <c r="AE46" s="435"/>
      <c r="AF46" s="435"/>
      <c r="AG46" s="423"/>
      <c r="AH46" s="423"/>
      <c r="AI46" s="423"/>
      <c r="AJ46" s="423"/>
      <c r="AK46" s="426"/>
      <c r="AL46" s="423"/>
      <c r="AM46" s="429"/>
      <c r="AN46" s="437"/>
    </row>
    <row r="47" spans="1:40" ht="158" customHeight="1" x14ac:dyDescent="0.2">
      <c r="A47" s="437"/>
      <c r="B47" s="423"/>
      <c r="C47" s="437"/>
      <c r="D47" s="221" t="s">
        <v>467</v>
      </c>
      <c r="E47" s="437"/>
      <c r="F47" s="437"/>
      <c r="G47" s="437"/>
      <c r="H47" s="438"/>
      <c r="I47" s="440"/>
      <c r="J47" s="441"/>
      <c r="K47" s="437"/>
      <c r="L47" s="442"/>
      <c r="M47" s="442"/>
      <c r="N47" s="437"/>
      <c r="O47" s="238">
        <v>3</v>
      </c>
      <c r="P47" s="168" t="s">
        <v>470</v>
      </c>
      <c r="Q47" s="238" t="str">
        <f t="shared" si="19"/>
        <v>Probabilidad</v>
      </c>
      <c r="R47" s="238" t="s">
        <v>52</v>
      </c>
      <c r="S47" s="238" t="s">
        <v>57</v>
      </c>
      <c r="T47" s="239">
        <f>VLOOKUP(R47&amp;S47,[4]Hoja1!$Q$4:$R$9,2,0)</f>
        <v>0.45</v>
      </c>
      <c r="U47" s="238" t="s">
        <v>60</v>
      </c>
      <c r="V47" s="238" t="s">
        <v>63</v>
      </c>
      <c r="W47" s="238" t="s">
        <v>66</v>
      </c>
      <c r="X47" s="239">
        <f t="shared" si="21"/>
        <v>0.27</v>
      </c>
      <c r="Y47" s="239" t="str">
        <f>IF(Z47&lt;=20%,'[4]Tabla probabilidad'!$B$5,IF(Z47&lt;=40%,'[4]Tabla probabilidad'!$B$6,IF(Z47&lt;=60%,'[4]Tabla probabilidad'!$B$7,IF(Z47&lt;=80%,'[4]Tabla probabilidad'!$B$8,IF(Z47&lt;=100%,'[4]Tabla probabilidad'!$B$9)))))</f>
        <v>Muy Baja</v>
      </c>
      <c r="Z47" s="239">
        <f>IF(R47="Preventivo",(J45-(J45*T47)),IF(R47="Detectivo",(J45-(J45*T47)),IF(R47="Correctivo",(J45))))</f>
        <v>0.11</v>
      </c>
      <c r="AA47" s="435"/>
      <c r="AB47" s="435"/>
      <c r="AC47" s="239" t="str">
        <f t="shared" si="20"/>
        <v>Mayor</v>
      </c>
      <c r="AD47" s="247">
        <f t="shared" si="22"/>
        <v>0.8</v>
      </c>
      <c r="AE47" s="435"/>
      <c r="AF47" s="435"/>
      <c r="AG47" s="423"/>
      <c r="AH47" s="423"/>
      <c r="AI47" s="423"/>
      <c r="AJ47" s="423"/>
      <c r="AK47" s="426"/>
      <c r="AL47" s="423"/>
      <c r="AM47" s="429"/>
      <c r="AN47" s="437"/>
    </row>
    <row r="48" spans="1:40" ht="75" x14ac:dyDescent="0.2">
      <c r="A48" s="437"/>
      <c r="B48" s="423"/>
      <c r="C48" s="437"/>
      <c r="D48" s="221" t="s">
        <v>468</v>
      </c>
      <c r="E48" s="437"/>
      <c r="F48" s="437"/>
      <c r="G48" s="437"/>
      <c r="H48" s="438"/>
      <c r="I48" s="440"/>
      <c r="J48" s="441"/>
      <c r="K48" s="437"/>
      <c r="L48" s="442"/>
      <c r="M48" s="442"/>
      <c r="N48" s="437"/>
      <c r="O48" s="238">
        <v>4</v>
      </c>
      <c r="P48" s="222" t="s">
        <v>471</v>
      </c>
      <c r="Q48" s="238" t="str">
        <f t="shared" si="19"/>
        <v>Probabilidad</v>
      </c>
      <c r="R48" s="238" t="s">
        <v>52</v>
      </c>
      <c r="S48" s="238" t="s">
        <v>57</v>
      </c>
      <c r="T48" s="239">
        <f>VLOOKUP(R48&amp;S48,[4]Hoja1!$Q$4:$R$9,2,0)</f>
        <v>0.45</v>
      </c>
      <c r="U48" s="238" t="s">
        <v>59</v>
      </c>
      <c r="V48" s="238" t="s">
        <v>62</v>
      </c>
      <c r="W48" s="238" t="s">
        <v>65</v>
      </c>
      <c r="X48" s="239">
        <f t="shared" si="21"/>
        <v>0.27</v>
      </c>
      <c r="Y48" s="239" t="str">
        <f>IF(Z48&lt;=20%,'[4]Tabla probabilidad'!$B$5,IF(Z48&lt;=40%,'[4]Tabla probabilidad'!$B$6,IF(Z48&lt;=60%,'[4]Tabla probabilidad'!$B$7,IF(Z48&lt;=80%,'[4]Tabla probabilidad'!$B$8,IF(Z48&lt;=100%,'[4]Tabla probabilidad'!$B$9)))))</f>
        <v>Muy Baja</v>
      </c>
      <c r="Z48" s="239">
        <f>IF(R48="Preventivo",(J45-(J45*T48)),IF(R48="Detectivo",(J45-(J45*T48)),IF(R48="Correctivo",(J45))))</f>
        <v>0.11</v>
      </c>
      <c r="AA48" s="435"/>
      <c r="AB48" s="435"/>
      <c r="AC48" s="239" t="str">
        <f t="shared" si="20"/>
        <v>Mayor</v>
      </c>
      <c r="AD48" s="247">
        <f t="shared" si="22"/>
        <v>0.8</v>
      </c>
      <c r="AE48" s="435"/>
      <c r="AF48" s="435"/>
      <c r="AG48" s="423"/>
      <c r="AH48" s="423"/>
      <c r="AI48" s="423"/>
      <c r="AJ48" s="423"/>
      <c r="AK48" s="426"/>
      <c r="AL48" s="423"/>
      <c r="AM48" s="429"/>
      <c r="AN48" s="437"/>
    </row>
    <row r="49" spans="1:40" ht="125" customHeight="1" x14ac:dyDescent="0.2">
      <c r="A49" s="437"/>
      <c r="B49" s="424"/>
      <c r="C49" s="437"/>
      <c r="D49" s="221" t="s">
        <v>469</v>
      </c>
      <c r="E49" s="437"/>
      <c r="F49" s="437"/>
      <c r="G49" s="437"/>
      <c r="H49" s="438"/>
      <c r="I49" s="440"/>
      <c r="J49" s="441"/>
      <c r="K49" s="437"/>
      <c r="L49" s="442"/>
      <c r="M49" s="442"/>
      <c r="N49" s="437"/>
      <c r="O49" s="238">
        <v>5</v>
      </c>
      <c r="P49" s="168" t="s">
        <v>470</v>
      </c>
      <c r="Q49" s="238" t="str">
        <f t="shared" si="19"/>
        <v>Probabilidad</v>
      </c>
      <c r="R49" s="238" t="s">
        <v>52</v>
      </c>
      <c r="S49" s="238" t="s">
        <v>57</v>
      </c>
      <c r="T49" s="239">
        <f>VLOOKUP(R49&amp;S49,[4]Hoja1!$Q$4:$R$9,2,0)</f>
        <v>0.45</v>
      </c>
      <c r="U49" s="238" t="s">
        <v>60</v>
      </c>
      <c r="V49" s="238" t="s">
        <v>63</v>
      </c>
      <c r="W49" s="238" t="s">
        <v>66</v>
      </c>
      <c r="X49" s="239">
        <f t="shared" si="21"/>
        <v>0.27</v>
      </c>
      <c r="Y49" s="239" t="str">
        <f>IF(Z49&lt;=20%,'[4]Tabla probabilidad'!$B$5,IF(Z49&lt;=40%,'[4]Tabla probabilidad'!$B$6,IF(Z49&lt;=60%,'[4]Tabla probabilidad'!$B$7,IF(Z49&lt;=80%,'[4]Tabla probabilidad'!$B$8,IF(Z49&lt;=100%,'[4]Tabla probabilidad'!$B$9)))))</f>
        <v>Muy Baja</v>
      </c>
      <c r="Z49" s="239">
        <f>IF(R49="Preventivo",(J45-(J45*T49)),IF(R49="Detectivo",(J45-(J45*T49)),IF(R49="Correctivo",(J45))))</f>
        <v>0.11</v>
      </c>
      <c r="AA49" s="436"/>
      <c r="AB49" s="436"/>
      <c r="AC49" s="239" t="str">
        <f t="shared" si="20"/>
        <v>Mayor</v>
      </c>
      <c r="AD49" s="247">
        <f t="shared" si="22"/>
        <v>0.8</v>
      </c>
      <c r="AE49" s="436"/>
      <c r="AF49" s="436"/>
      <c r="AG49" s="424"/>
      <c r="AH49" s="424"/>
      <c r="AI49" s="424"/>
      <c r="AJ49" s="424"/>
      <c r="AK49" s="427"/>
      <c r="AL49" s="424"/>
      <c r="AM49" s="430"/>
      <c r="AN49" s="437"/>
    </row>
    <row r="50" spans="1:40" ht="96" x14ac:dyDescent="0.2">
      <c r="A50" s="437">
        <v>9</v>
      </c>
      <c r="B50" s="422" t="s">
        <v>474</v>
      </c>
      <c r="C50" s="437" t="s">
        <v>385</v>
      </c>
      <c r="D50" s="163" t="s">
        <v>479</v>
      </c>
      <c r="E50" s="437" t="s">
        <v>475</v>
      </c>
      <c r="F50" s="437" t="s">
        <v>476</v>
      </c>
      <c r="G50" s="437" t="s">
        <v>347</v>
      </c>
      <c r="H50" s="438">
        <v>4</v>
      </c>
      <c r="I50" s="440" t="str">
        <f>IF(H50&lt;=2,'[4]Tabla probabilidad'!$B$5,IF(H50&lt;=24,'[4]Tabla probabilidad'!$B$6,IF(H50&lt;=500,'[4]Tabla probabilidad'!$B$7,IF(H50&lt;=5000,'[4]Tabla probabilidad'!$B$8,IF(H50&gt;5000,'[4]Tabla probabilidad'!$B$9)))))</f>
        <v>Baja</v>
      </c>
      <c r="J50" s="441">
        <f>IF(H50&lt;=2,'[4]Tabla probabilidad'!$D$5,IF(H50&lt;=24,'[4]Tabla probabilidad'!$D$6,IF(H50&lt;=500,'[4]Tabla probabilidad'!$D$7,IF(H50&lt;=5000,'[4]Tabla probabilidad'!$D$8,IF(H50&gt;5000,'[4]Tabla probabilidad'!$D$9)))))</f>
        <v>0.4</v>
      </c>
      <c r="K50" s="437" t="s">
        <v>329</v>
      </c>
      <c r="L50" s="437" t="str">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Moderado</v>
      </c>
      <c r="M50" s="437"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60%</v>
      </c>
      <c r="N50" s="437" t="str">
        <f>VLOOKUP((I50&amp;L50),[4]Hoja1!$B$4:$C$28,2,0)</f>
        <v>Moderado</v>
      </c>
      <c r="O50" s="238">
        <v>1</v>
      </c>
      <c r="P50" s="161" t="s">
        <v>481</v>
      </c>
      <c r="Q50" s="238" t="str">
        <f t="shared" si="19"/>
        <v>Probabilidad</v>
      </c>
      <c r="R50" s="238" t="s">
        <v>52</v>
      </c>
      <c r="S50" s="238" t="s">
        <v>57</v>
      </c>
      <c r="T50" s="239">
        <f>VLOOKUP(R50&amp;S50,[4]Hoja1!$Q$4:$R$9,2,0)</f>
        <v>0.45</v>
      </c>
      <c r="U50" s="238" t="s">
        <v>59</v>
      </c>
      <c r="V50" s="238" t="s">
        <v>62</v>
      </c>
      <c r="W50" s="238" t="s">
        <v>65</v>
      </c>
      <c r="X50" s="239">
        <f>IF(Q50="Probabilidad",($J$25*T50),IF(Q50="Impacto"," "))</f>
        <v>0.27</v>
      </c>
      <c r="Y50" s="239" t="str">
        <f>IF(Z50&lt;=20%,'[4]Tabla probabilidad'!$B$5,IF(Z50&lt;=40%,'[4]Tabla probabilidad'!$B$6,IF(Z50&lt;=60%,'[4]Tabla probabilidad'!$B$7,IF(Z50&lt;=80%,'[4]Tabla probabilidad'!$B$8,IF(Z50&lt;=100%,'[4]Tabla probabilidad'!$B$9)))))</f>
        <v>Baja</v>
      </c>
      <c r="Z50" s="239">
        <f>IF(R50="Preventivo",(J50-(J50*T50)),IF(R50="Detectivo",(J50-(J50*T50)),IF(R50="Correctivo",(J50))))</f>
        <v>0.22</v>
      </c>
      <c r="AA50" s="434" t="str">
        <f>IF(AB50&lt;=20%,'[4]Tabla probabilidad'!$B$5,IF(AB50&lt;=40%,'[4]Tabla probabilidad'!$B$6,IF(AB50&lt;=60%,'[4]Tabla probabilidad'!$B$7,IF(AB50&lt;=80%,'[4]Tabla probabilidad'!$B$8,IF(AB50&lt;=100%,'[4]Tabla probabilidad'!$B$9)))))</f>
        <v>Baja</v>
      </c>
      <c r="AB50" s="434">
        <f>AVERAGE(Z50:Z54)</f>
        <v>0.24</v>
      </c>
      <c r="AC50" s="239" t="str">
        <f t="shared" si="20"/>
        <v>Moderado</v>
      </c>
      <c r="AD50" s="239">
        <f>IF(Q50="Probabilidad",(($M$50-0)),IF(Q50="Impacto",($M$50-($M$50*T50))))</f>
        <v>0.6</v>
      </c>
      <c r="AE50" s="434" t="str">
        <f>IF(AF50&lt;=20%,"Leve",IF(AF50&lt;=40%,"Menor",IF(AF50&lt;=60%,"Moderado",IF(AF50&lt;=80%,"Mayor",IF(AF50&lt;=100%,"Catastrófico")))))</f>
        <v>Moderado</v>
      </c>
      <c r="AF50" s="434">
        <f>AVERAGE(AD50:AD54)</f>
        <v>0.6</v>
      </c>
      <c r="AG50" s="422" t="str">
        <f>VLOOKUP(AA50&amp;AE50,[4]Hoja1!$B$4:$C$28,2,0)</f>
        <v>Moderado</v>
      </c>
      <c r="AH50" s="422" t="s">
        <v>289</v>
      </c>
      <c r="AI50" s="422" t="s">
        <v>486</v>
      </c>
      <c r="AJ50" s="422" t="s">
        <v>472</v>
      </c>
      <c r="AK50" s="425">
        <v>44926</v>
      </c>
      <c r="AL50" s="422"/>
      <c r="AM50" s="428"/>
      <c r="AN50" s="437" t="s">
        <v>177</v>
      </c>
    </row>
    <row r="51" spans="1:40" ht="64" x14ac:dyDescent="0.2">
      <c r="A51" s="437"/>
      <c r="B51" s="423"/>
      <c r="C51" s="437"/>
      <c r="D51" s="163" t="s">
        <v>478</v>
      </c>
      <c r="E51" s="437"/>
      <c r="F51" s="437"/>
      <c r="G51" s="437"/>
      <c r="H51" s="438"/>
      <c r="I51" s="440"/>
      <c r="J51" s="441"/>
      <c r="K51" s="437"/>
      <c r="L51" s="442"/>
      <c r="M51" s="442"/>
      <c r="N51" s="437"/>
      <c r="O51" s="238">
        <v>2</v>
      </c>
      <c r="P51" s="163" t="s">
        <v>482</v>
      </c>
      <c r="Q51" s="238" t="str">
        <f t="shared" si="19"/>
        <v>Probabilidad</v>
      </c>
      <c r="R51" s="238" t="s">
        <v>52</v>
      </c>
      <c r="S51" s="238" t="s">
        <v>57</v>
      </c>
      <c r="T51" s="239">
        <f>VLOOKUP(R51&amp;S51,[4]Hoja1!$Q$4:$R$9,2,0)</f>
        <v>0.45</v>
      </c>
      <c r="U51" s="238" t="s">
        <v>59</v>
      </c>
      <c r="V51" s="238" t="s">
        <v>62</v>
      </c>
      <c r="W51" s="238" t="s">
        <v>65</v>
      </c>
      <c r="X51" s="239">
        <f t="shared" ref="X51:X54" si="23">IF(Q51="Probabilidad",($J$25*T51),IF(Q51="Impacto"," "))</f>
        <v>0.27</v>
      </c>
      <c r="Y51" s="239" t="str">
        <f>IF(Z51&lt;=20%,'[4]Tabla probabilidad'!$B$5,IF(Z51&lt;=40%,'[4]Tabla probabilidad'!$B$6,IF(Z51&lt;=60%,'[4]Tabla probabilidad'!$B$7,IF(Z51&lt;=80%,'[4]Tabla probabilidad'!$B$8,IF(Z51&lt;=100%,'[4]Tabla probabilidad'!$B$9)))))</f>
        <v>Baja</v>
      </c>
      <c r="Z51" s="239">
        <f>IF(R51="Preventivo",(J50-(J50*T51)),IF(R51="Detectivo",(J50-(J50*T51)),IF(R51="Correctivo",(J50))))</f>
        <v>0.22</v>
      </c>
      <c r="AA51" s="435"/>
      <c r="AB51" s="435"/>
      <c r="AC51" s="239" t="str">
        <f t="shared" si="20"/>
        <v>Moderado</v>
      </c>
      <c r="AD51" s="247">
        <f t="shared" ref="AD51:AD54" si="24">IF(Q51="Probabilidad",(($M$50-0)),IF(Q51="Impacto",($M$50-($M$50*T51))))</f>
        <v>0.6</v>
      </c>
      <c r="AE51" s="435"/>
      <c r="AF51" s="435"/>
      <c r="AG51" s="423"/>
      <c r="AH51" s="423"/>
      <c r="AI51" s="423"/>
      <c r="AJ51" s="423"/>
      <c r="AK51" s="426"/>
      <c r="AL51" s="423"/>
      <c r="AM51" s="429"/>
      <c r="AN51" s="437"/>
    </row>
    <row r="52" spans="1:40" ht="112" x14ac:dyDescent="0.2">
      <c r="A52" s="437"/>
      <c r="B52" s="423"/>
      <c r="C52" s="437"/>
      <c r="D52" s="163" t="s">
        <v>477</v>
      </c>
      <c r="E52" s="437"/>
      <c r="F52" s="437"/>
      <c r="G52" s="437"/>
      <c r="H52" s="438"/>
      <c r="I52" s="440"/>
      <c r="J52" s="441"/>
      <c r="K52" s="437"/>
      <c r="L52" s="442"/>
      <c r="M52" s="442"/>
      <c r="N52" s="437"/>
      <c r="O52" s="238">
        <v>3</v>
      </c>
      <c r="P52" s="163" t="s">
        <v>480</v>
      </c>
      <c r="Q52" s="238" t="str">
        <f t="shared" si="19"/>
        <v>Probabilidad</v>
      </c>
      <c r="R52" s="238" t="s">
        <v>53</v>
      </c>
      <c r="S52" s="238" t="s">
        <v>57</v>
      </c>
      <c r="T52" s="239">
        <f>VLOOKUP(R52&amp;S52,[4]Hoja1!$Q$4:$R$9,2,0)</f>
        <v>0.35</v>
      </c>
      <c r="U52" s="238" t="s">
        <v>59</v>
      </c>
      <c r="V52" s="238" t="s">
        <v>62</v>
      </c>
      <c r="W52" s="238" t="s">
        <v>65</v>
      </c>
      <c r="X52" s="239">
        <f t="shared" si="23"/>
        <v>0.21</v>
      </c>
      <c r="Y52" s="239" t="str">
        <f>IF(Z52&lt;=20%,'[4]Tabla probabilidad'!$B$5,IF(Z52&lt;=40%,'[4]Tabla probabilidad'!$B$6,IF(Z52&lt;=60%,'[4]Tabla probabilidad'!$B$7,IF(Z52&lt;=80%,'[4]Tabla probabilidad'!$B$8,IF(Z52&lt;=100%,'[4]Tabla probabilidad'!$B$9)))))</f>
        <v>Baja</v>
      </c>
      <c r="Z52" s="239">
        <f>IF(R52="Preventivo",(J50-(J50*T52)),IF(R52="Detectivo",(J50-(J50*T52)),IF(R52="Correctivo",(J50))))</f>
        <v>0.26</v>
      </c>
      <c r="AA52" s="435"/>
      <c r="AB52" s="435"/>
      <c r="AC52" s="239" t="str">
        <f t="shared" si="20"/>
        <v>Moderado</v>
      </c>
      <c r="AD52" s="247">
        <f t="shared" si="24"/>
        <v>0.6</v>
      </c>
      <c r="AE52" s="435"/>
      <c r="AF52" s="435"/>
      <c r="AG52" s="423"/>
      <c r="AH52" s="423"/>
      <c r="AI52" s="423"/>
      <c r="AJ52" s="423"/>
      <c r="AK52" s="426"/>
      <c r="AL52" s="423"/>
      <c r="AM52" s="429"/>
      <c r="AN52" s="437"/>
    </row>
    <row r="53" spans="1:40" ht="48" x14ac:dyDescent="0.2">
      <c r="A53" s="437"/>
      <c r="B53" s="423"/>
      <c r="C53" s="437"/>
      <c r="D53" s="163" t="s">
        <v>475</v>
      </c>
      <c r="E53" s="437"/>
      <c r="F53" s="437"/>
      <c r="G53" s="437"/>
      <c r="H53" s="438"/>
      <c r="I53" s="440"/>
      <c r="J53" s="441"/>
      <c r="K53" s="437"/>
      <c r="L53" s="442"/>
      <c r="M53" s="442"/>
      <c r="N53" s="437"/>
      <c r="O53" s="238">
        <v>4</v>
      </c>
      <c r="P53" s="163" t="s">
        <v>483</v>
      </c>
      <c r="Q53" s="238" t="str">
        <f t="shared" si="19"/>
        <v>Probabilidad</v>
      </c>
      <c r="R53" s="238" t="s">
        <v>53</v>
      </c>
      <c r="S53" s="238" t="s">
        <v>57</v>
      </c>
      <c r="T53" s="239">
        <f>VLOOKUP(R53&amp;S53,[4]Hoja1!$Q$4:$R$9,2,0)</f>
        <v>0.35</v>
      </c>
      <c r="U53" s="238" t="s">
        <v>59</v>
      </c>
      <c r="V53" s="238" t="s">
        <v>62</v>
      </c>
      <c r="W53" s="238" t="s">
        <v>65</v>
      </c>
      <c r="X53" s="239">
        <f t="shared" si="23"/>
        <v>0.21</v>
      </c>
      <c r="Y53" s="239" t="str">
        <f>IF(Z53&lt;=20%,'[4]Tabla probabilidad'!$B$5,IF(Z53&lt;=40%,'[4]Tabla probabilidad'!$B$6,IF(Z53&lt;=60%,'[4]Tabla probabilidad'!$B$7,IF(Z53&lt;=80%,'[4]Tabla probabilidad'!$B$8,IF(Z53&lt;=100%,'[4]Tabla probabilidad'!$B$9)))))</f>
        <v>Baja</v>
      </c>
      <c r="Z53" s="239">
        <f>IF(R53="Preventivo",(J50-(J50*T53)),IF(R53="Detectivo",(J50-(J50*T53)),IF(R53="Correctivo",(J50))))</f>
        <v>0.26</v>
      </c>
      <c r="AA53" s="435"/>
      <c r="AB53" s="435"/>
      <c r="AC53" s="239" t="str">
        <f t="shared" si="20"/>
        <v>Moderado</v>
      </c>
      <c r="AD53" s="247">
        <f t="shared" si="24"/>
        <v>0.6</v>
      </c>
      <c r="AE53" s="435"/>
      <c r="AF53" s="435"/>
      <c r="AG53" s="423"/>
      <c r="AH53" s="423"/>
      <c r="AI53" s="423"/>
      <c r="AJ53" s="423"/>
      <c r="AK53" s="426"/>
      <c r="AL53" s="423"/>
      <c r="AM53" s="429"/>
      <c r="AN53" s="437"/>
    </row>
    <row r="54" spans="1:40" x14ac:dyDescent="0.2">
      <c r="A54" s="437"/>
      <c r="B54" s="424"/>
      <c r="C54" s="437"/>
      <c r="D54" s="163"/>
      <c r="E54" s="437"/>
      <c r="F54" s="437"/>
      <c r="G54" s="437"/>
      <c r="H54" s="438"/>
      <c r="I54" s="440"/>
      <c r="J54" s="441"/>
      <c r="K54" s="437"/>
      <c r="L54" s="442"/>
      <c r="M54" s="442"/>
      <c r="N54" s="437"/>
      <c r="O54" s="238">
        <v>5</v>
      </c>
      <c r="P54" s="163"/>
      <c r="Q54" s="238" t="b">
        <f t="shared" si="19"/>
        <v>0</v>
      </c>
      <c r="R54" s="238"/>
      <c r="S54" s="238"/>
      <c r="T54" s="239" t="e">
        <f>VLOOKUP(R54&amp;S54,[5]Hoja1!$Q$4:$R$9,2,0)</f>
        <v>#N/A</v>
      </c>
      <c r="U54" s="238"/>
      <c r="V54" s="238"/>
      <c r="W54" s="238"/>
      <c r="X54" s="239" t="b">
        <f t="shared" si="23"/>
        <v>0</v>
      </c>
      <c r="Y54" s="239" t="b">
        <f>IF(Z54&lt;=20%,'[4]Tabla probabilidad'!$B$5,IF(Z54&lt;=40%,'[4]Tabla probabilidad'!$B$6,IF(Z54&lt;=60%,'[4]Tabla probabilidad'!$B$7,IF(Z54&lt;=80%,'[4]Tabla probabilidad'!$B$8,IF(Z54&lt;=100%,'[4]Tabla probabilidad'!$B$9)))))</f>
        <v>0</v>
      </c>
      <c r="Z54" s="239" t="b">
        <f>IF(R54="Preventivo",(J50-(J50*T54)),IF(R54="Detectivo",(J50-(J50*T54)),IF(R54="Correctivo",(J50))))</f>
        <v>0</v>
      </c>
      <c r="AA54" s="436"/>
      <c r="AB54" s="436"/>
      <c r="AC54" s="239" t="b">
        <f t="shared" si="20"/>
        <v>0</v>
      </c>
      <c r="AD54" s="247" t="b">
        <f t="shared" si="24"/>
        <v>0</v>
      </c>
      <c r="AE54" s="436"/>
      <c r="AF54" s="436"/>
      <c r="AG54" s="424"/>
      <c r="AH54" s="424"/>
      <c r="AI54" s="424"/>
      <c r="AJ54" s="424"/>
      <c r="AK54" s="427"/>
      <c r="AL54" s="424"/>
      <c r="AM54" s="430"/>
      <c r="AN54" s="437"/>
    </row>
    <row r="55" spans="1:40" ht="32" x14ac:dyDescent="0.2">
      <c r="A55" s="437">
        <v>10</v>
      </c>
      <c r="B55" s="437" t="s">
        <v>561</v>
      </c>
      <c r="C55" s="437" t="s">
        <v>318</v>
      </c>
      <c r="D55" s="163" t="s">
        <v>569</v>
      </c>
      <c r="E55" s="437" t="s">
        <v>562</v>
      </c>
      <c r="F55" s="437" t="s">
        <v>563</v>
      </c>
      <c r="G55" s="437" t="s">
        <v>306</v>
      </c>
      <c r="H55" s="437">
        <v>30</v>
      </c>
      <c r="I55" s="440" t="str">
        <f>IF(H55&lt;=2,'[6]Tabla probabilidad'!$B$5,IF(H55&lt;=24,'[6]Tabla probabilidad'!$B$6,IF(H55&lt;=500,'[6]Tabla probabilidad'!$B$7,IF(H55&lt;=5000,'[6]Tabla probabilidad'!$B$8,IF(H55&gt;5000,'[6]Tabla probabilidad'!$B$9)))))</f>
        <v>Media</v>
      </c>
      <c r="J55" s="441">
        <f>IF(H55&lt;=2,'[6]Tabla probabilidad'!$D$5,IF(H55&lt;=24,'[6]Tabla probabilidad'!$D$6,IF(H55&lt;=500,'[6]Tabla probabilidad'!$D$7,IF(H55&lt;=5000,'[6]Tabla probabilidad'!$D$8,IF(H55&gt;5000,'[6]Tabla probabilidad'!$D$9)))))</f>
        <v>0.6</v>
      </c>
      <c r="K55" s="437" t="s">
        <v>315</v>
      </c>
      <c r="L55" s="437" t="str">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Moderado</v>
      </c>
      <c r="M55" s="437" t="str">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60%</v>
      </c>
      <c r="N55" s="437" t="str">
        <f>VLOOKUP((I55&amp;L55),[6]Hoja1!$B$4:$C$28,2,0)</f>
        <v>Moderado</v>
      </c>
      <c r="O55" s="242">
        <v>1</v>
      </c>
      <c r="P55" s="168" t="s">
        <v>564</v>
      </c>
      <c r="Q55" s="242" t="str">
        <f t="shared" si="19"/>
        <v>Probabilidad</v>
      </c>
      <c r="R55" s="242" t="s">
        <v>52</v>
      </c>
      <c r="S55" s="242" t="s">
        <v>57</v>
      </c>
      <c r="T55" s="243">
        <f>VLOOKUP(R55&amp;S55,[6]Hoja1!$Q$4:$R$9,2,0)</f>
        <v>0.45</v>
      </c>
      <c r="U55" s="242" t="s">
        <v>59</v>
      </c>
      <c r="V55" s="242" t="s">
        <v>62</v>
      </c>
      <c r="W55" s="242" t="s">
        <v>65</v>
      </c>
      <c r="X55" s="243">
        <f>IF(Q55="Probabilidad",($J$25*T55),IF(Q55="Impacto"," "))</f>
        <v>0.27</v>
      </c>
      <c r="Y55" s="243" t="str">
        <f>IF(Z55&lt;=20%,'[4]Tabla probabilidad'!$B$5,IF(Z55&lt;=40%,'[4]Tabla probabilidad'!$B$6,IF(Z55&lt;=60%,'[4]Tabla probabilidad'!$B$7,IF(Z55&lt;=80%,'[4]Tabla probabilidad'!$B$8,IF(Z55&lt;=100%,'[4]Tabla probabilidad'!$B$9)))))</f>
        <v>Baja</v>
      </c>
      <c r="Z55" s="243">
        <f>IF(R55="Preventivo",(J55-(J55*T55)),IF(R55="Detectivo",(J55-(J55*T55)),IF(R55="Correctivo",(J55))))</f>
        <v>0.32999999999999996</v>
      </c>
      <c r="AA55" s="434" t="str">
        <f>IF(AB55&lt;=20%,'[4]Tabla probabilidad'!$B$5,IF(AB55&lt;=40%,'[4]Tabla probabilidad'!$B$6,IF(AB55&lt;=60%,'[4]Tabla probabilidad'!$B$7,IF(AB55&lt;=80%,'[4]Tabla probabilidad'!$B$8,IF(AB55&lt;=100%,'[4]Tabla probabilidad'!$B$9)))))</f>
        <v>Baja</v>
      </c>
      <c r="AB55" s="434">
        <f>AVERAGE(Z55:Z59)</f>
        <v>0.32999999999999996</v>
      </c>
      <c r="AC55" s="243" t="str">
        <f t="shared" ref="AC55:AC59" si="25">IF(AD55&lt;=20%,"Leve",IF(AD55&lt;=40%,"Menor",IF(AD55&lt;=60%,"Moderado",IF(AD55&lt;=80%,"Mayor",IF(AD55&lt;=100%,"Catastrófico")))))</f>
        <v>Moderado</v>
      </c>
      <c r="AD55" s="243">
        <f>IF(Q55="Probabilidad",(($M$55-0)),IF(Q55="Impacto",($M$55-($M$55*T55))))</f>
        <v>0.6</v>
      </c>
      <c r="AE55" s="434" t="str">
        <f>IF(AF55&lt;=20%,"Leve",IF(AF55&lt;=40%,"Menor",IF(AF55&lt;=60%,"Moderado",IF(AF55&lt;=80%,"Mayor",IF(AF55&lt;=100%,"Catastrófico")))))</f>
        <v>Moderado</v>
      </c>
      <c r="AF55" s="434">
        <f>AVERAGE(AD55:AD59)</f>
        <v>0.6</v>
      </c>
      <c r="AG55" s="422" t="str">
        <f>VLOOKUP(AA55&amp;AE55,[4]Hoja1!$B$4:$C$28,2,0)</f>
        <v>Moderado</v>
      </c>
      <c r="AH55" s="437" t="s">
        <v>290</v>
      </c>
      <c r="AI55" s="431"/>
      <c r="AJ55" s="431"/>
      <c r="AK55" s="431"/>
      <c r="AL55" s="431"/>
      <c r="AM55" s="431"/>
      <c r="AN55" s="431"/>
    </row>
    <row r="56" spans="1:40" ht="30" x14ac:dyDescent="0.2">
      <c r="A56" s="437"/>
      <c r="B56" s="437"/>
      <c r="C56" s="437"/>
      <c r="D56" s="163" t="s">
        <v>570</v>
      </c>
      <c r="E56" s="437"/>
      <c r="F56" s="437"/>
      <c r="G56" s="437"/>
      <c r="H56" s="437"/>
      <c r="I56" s="440"/>
      <c r="J56" s="441"/>
      <c r="K56" s="437"/>
      <c r="L56" s="442"/>
      <c r="M56" s="442"/>
      <c r="N56" s="437"/>
      <c r="O56" s="242">
        <v>2</v>
      </c>
      <c r="P56" s="168" t="s">
        <v>565</v>
      </c>
      <c r="Q56" s="242" t="str">
        <f t="shared" si="19"/>
        <v>Probabilidad</v>
      </c>
      <c r="R56" s="242" t="s">
        <v>52</v>
      </c>
      <c r="S56" s="242" t="s">
        <v>57</v>
      </c>
      <c r="T56" s="243">
        <f>VLOOKUP(R56&amp;S56,[6]Hoja1!$Q$4:$R$9,2,0)</f>
        <v>0.45</v>
      </c>
      <c r="U56" s="242" t="s">
        <v>59</v>
      </c>
      <c r="V56" s="242" t="s">
        <v>62</v>
      </c>
      <c r="W56" s="242" t="s">
        <v>65</v>
      </c>
      <c r="X56" s="243">
        <f t="shared" ref="X56:X59" si="26">IF(Q56="Probabilidad",($J$25*T56),IF(Q56="Impacto"," "))</f>
        <v>0.27</v>
      </c>
      <c r="Y56" s="243" t="str">
        <f>IF(Z56&lt;=20%,'[4]Tabla probabilidad'!$B$5,IF(Z56&lt;=40%,'[4]Tabla probabilidad'!$B$6,IF(Z56&lt;=60%,'[4]Tabla probabilidad'!$B$7,IF(Z56&lt;=80%,'[4]Tabla probabilidad'!$B$8,IF(Z56&lt;=100%,'[4]Tabla probabilidad'!$B$9)))))</f>
        <v>Baja</v>
      </c>
      <c r="Z56" s="243">
        <f>IF(R56="Preventivo",(J55-(J55*T56)),IF(R56="Detectivo",(J55-(J55*T56)),IF(R56="Correctivo",(J55))))</f>
        <v>0.32999999999999996</v>
      </c>
      <c r="AA56" s="435"/>
      <c r="AB56" s="435"/>
      <c r="AC56" s="243" t="str">
        <f t="shared" si="25"/>
        <v>Moderado</v>
      </c>
      <c r="AD56" s="247">
        <f t="shared" ref="AD56:AD59" si="27">IF(Q56="Probabilidad",(($M$55-0)),IF(Q56="Impacto",($M$55-($M$55*T56))))</f>
        <v>0.6</v>
      </c>
      <c r="AE56" s="435"/>
      <c r="AF56" s="435"/>
      <c r="AG56" s="423"/>
      <c r="AH56" s="437"/>
      <c r="AI56" s="432"/>
      <c r="AJ56" s="432"/>
      <c r="AK56" s="432"/>
      <c r="AL56" s="432"/>
      <c r="AM56" s="432"/>
      <c r="AN56" s="432"/>
    </row>
    <row r="57" spans="1:40" ht="16" x14ac:dyDescent="0.2">
      <c r="A57" s="437"/>
      <c r="B57" s="437"/>
      <c r="C57" s="437"/>
      <c r="D57" s="163" t="s">
        <v>571</v>
      </c>
      <c r="E57" s="437"/>
      <c r="F57" s="437"/>
      <c r="G57" s="437"/>
      <c r="H57" s="437"/>
      <c r="I57" s="440"/>
      <c r="J57" s="441"/>
      <c r="K57" s="437"/>
      <c r="L57" s="442"/>
      <c r="M57" s="442"/>
      <c r="N57" s="437"/>
      <c r="O57" s="242">
        <v>3</v>
      </c>
      <c r="P57" s="168" t="s">
        <v>566</v>
      </c>
      <c r="Q57" s="242" t="str">
        <f t="shared" si="19"/>
        <v>Probabilidad</v>
      </c>
      <c r="R57" s="242" t="s">
        <v>52</v>
      </c>
      <c r="S57" s="242" t="s">
        <v>57</v>
      </c>
      <c r="T57" s="243">
        <f>VLOOKUP(R57&amp;S57,[6]Hoja1!$Q$4:$R$9,2,0)</f>
        <v>0.45</v>
      </c>
      <c r="U57" s="242" t="s">
        <v>59</v>
      </c>
      <c r="V57" s="242" t="s">
        <v>62</v>
      </c>
      <c r="W57" s="242" t="s">
        <v>65</v>
      </c>
      <c r="X57" s="243">
        <f t="shared" si="26"/>
        <v>0.27</v>
      </c>
      <c r="Y57" s="243" t="str">
        <f>IF(Z57&lt;=20%,'[4]Tabla probabilidad'!$B$5,IF(Z57&lt;=40%,'[4]Tabla probabilidad'!$B$6,IF(Z57&lt;=60%,'[4]Tabla probabilidad'!$B$7,IF(Z57&lt;=80%,'[4]Tabla probabilidad'!$B$8,IF(Z57&lt;=100%,'[4]Tabla probabilidad'!$B$9)))))</f>
        <v>Baja</v>
      </c>
      <c r="Z57" s="243">
        <f>IF(R57="Preventivo",(J55-(J55*T57)),IF(R57="Detectivo",(J55-(J55*T57)),IF(R57="Correctivo",(J55))))</f>
        <v>0.32999999999999996</v>
      </c>
      <c r="AA57" s="435"/>
      <c r="AB57" s="435"/>
      <c r="AC57" s="243" t="str">
        <f t="shared" si="25"/>
        <v>Moderado</v>
      </c>
      <c r="AD57" s="247">
        <f t="shared" si="27"/>
        <v>0.6</v>
      </c>
      <c r="AE57" s="435"/>
      <c r="AF57" s="435"/>
      <c r="AG57" s="423"/>
      <c r="AH57" s="437"/>
      <c r="AI57" s="432"/>
      <c r="AJ57" s="432"/>
      <c r="AK57" s="432"/>
      <c r="AL57" s="432"/>
      <c r="AM57" s="432"/>
      <c r="AN57" s="432"/>
    </row>
    <row r="58" spans="1:40" ht="60" x14ac:dyDescent="0.2">
      <c r="A58" s="437"/>
      <c r="B58" s="437"/>
      <c r="C58" s="437"/>
      <c r="D58" s="163" t="s">
        <v>572</v>
      </c>
      <c r="E58" s="437"/>
      <c r="F58" s="437"/>
      <c r="G58" s="437"/>
      <c r="H58" s="437"/>
      <c r="I58" s="440"/>
      <c r="J58" s="441"/>
      <c r="K58" s="437"/>
      <c r="L58" s="442"/>
      <c r="M58" s="442"/>
      <c r="N58" s="437"/>
      <c r="O58" s="242">
        <v>4</v>
      </c>
      <c r="P58" s="168" t="s">
        <v>567</v>
      </c>
      <c r="Q58" s="242" t="str">
        <f t="shared" si="19"/>
        <v>Probabilidad</v>
      </c>
      <c r="R58" s="242" t="s">
        <v>52</v>
      </c>
      <c r="S58" s="242" t="s">
        <v>57</v>
      </c>
      <c r="T58" s="243">
        <f>VLOOKUP(R58&amp;S58,[6]Hoja1!$Q$4:$R$9,2,0)</f>
        <v>0.45</v>
      </c>
      <c r="U58" s="242" t="s">
        <v>59</v>
      </c>
      <c r="V58" s="242" t="s">
        <v>62</v>
      </c>
      <c r="W58" s="242" t="s">
        <v>65</v>
      </c>
      <c r="X58" s="243">
        <f t="shared" si="26"/>
        <v>0.27</v>
      </c>
      <c r="Y58" s="243" t="str">
        <f>IF(Z58&lt;=20%,'[4]Tabla probabilidad'!$B$5,IF(Z58&lt;=40%,'[4]Tabla probabilidad'!$B$6,IF(Z58&lt;=60%,'[4]Tabla probabilidad'!$B$7,IF(Z58&lt;=80%,'[4]Tabla probabilidad'!$B$8,IF(Z58&lt;=100%,'[4]Tabla probabilidad'!$B$9)))))</f>
        <v>Baja</v>
      </c>
      <c r="Z58" s="243">
        <f>IF(R58="Preventivo",(J55-(J55*T58)),IF(R58="Detectivo",(J55-(J55*T58)),IF(R58="Correctivo",(J55))))</f>
        <v>0.32999999999999996</v>
      </c>
      <c r="AA58" s="435"/>
      <c r="AB58" s="435"/>
      <c r="AC58" s="243" t="str">
        <f t="shared" si="25"/>
        <v>Moderado</v>
      </c>
      <c r="AD58" s="247">
        <f t="shared" si="27"/>
        <v>0.6</v>
      </c>
      <c r="AE58" s="435"/>
      <c r="AF58" s="435"/>
      <c r="AG58" s="423"/>
      <c r="AH58" s="437"/>
      <c r="AI58" s="432"/>
      <c r="AJ58" s="432"/>
      <c r="AK58" s="432"/>
      <c r="AL58" s="432"/>
      <c r="AM58" s="432"/>
      <c r="AN58" s="432"/>
    </row>
    <row r="59" spans="1:40" ht="64" x14ac:dyDescent="0.2">
      <c r="A59" s="437"/>
      <c r="B59" s="437"/>
      <c r="C59" s="437"/>
      <c r="D59" s="163" t="s">
        <v>573</v>
      </c>
      <c r="E59" s="437"/>
      <c r="F59" s="437"/>
      <c r="G59" s="437"/>
      <c r="H59" s="437"/>
      <c r="I59" s="440"/>
      <c r="J59" s="441"/>
      <c r="K59" s="437"/>
      <c r="L59" s="442"/>
      <c r="M59" s="442"/>
      <c r="N59" s="437"/>
      <c r="O59" s="242">
        <v>5</v>
      </c>
      <c r="P59" s="248" t="s">
        <v>568</v>
      </c>
      <c r="Q59" s="242" t="str">
        <f t="shared" si="19"/>
        <v>Probabilidad</v>
      </c>
      <c r="R59" s="242" t="s">
        <v>52</v>
      </c>
      <c r="S59" s="242" t="s">
        <v>57</v>
      </c>
      <c r="T59" s="243">
        <f>VLOOKUP(R59&amp;S59,[6]Hoja1!$Q$4:$R$9,2,0)</f>
        <v>0.45</v>
      </c>
      <c r="U59" s="242" t="s">
        <v>59</v>
      </c>
      <c r="V59" s="242" t="s">
        <v>62</v>
      </c>
      <c r="W59" s="242" t="s">
        <v>65</v>
      </c>
      <c r="X59" s="243">
        <f t="shared" si="26"/>
        <v>0.27</v>
      </c>
      <c r="Y59" s="243" t="str">
        <f>IF(Z59&lt;=20%,'[4]Tabla probabilidad'!$B$5,IF(Z59&lt;=40%,'[4]Tabla probabilidad'!$B$6,IF(Z59&lt;=60%,'[4]Tabla probabilidad'!$B$7,IF(Z59&lt;=80%,'[4]Tabla probabilidad'!$B$8,IF(Z59&lt;=100%,'[4]Tabla probabilidad'!$B$9)))))</f>
        <v>Baja</v>
      </c>
      <c r="Z59" s="243">
        <f>IF(R59="Preventivo",(J55-(J55*T59)),IF(R59="Detectivo",(J55-(J55*T59)),IF(R59="Correctivo",(J55))))</f>
        <v>0.32999999999999996</v>
      </c>
      <c r="AA59" s="436"/>
      <c r="AB59" s="436"/>
      <c r="AC59" s="243" t="str">
        <f t="shared" si="25"/>
        <v>Moderado</v>
      </c>
      <c r="AD59" s="247">
        <f t="shared" si="27"/>
        <v>0.6</v>
      </c>
      <c r="AE59" s="436"/>
      <c r="AF59" s="436"/>
      <c r="AG59" s="424"/>
      <c r="AH59" s="437"/>
      <c r="AI59" s="433"/>
      <c r="AJ59" s="433"/>
      <c r="AK59" s="433"/>
      <c r="AL59" s="433"/>
      <c r="AM59" s="433"/>
      <c r="AN59" s="433"/>
    </row>
  </sheetData>
  <mergeCells count="296">
    <mergeCell ref="AN30:AN34"/>
    <mergeCell ref="AE30:AE34"/>
    <mergeCell ref="AF30:AF34"/>
    <mergeCell ref="AG30:AG34"/>
    <mergeCell ref="AH30:AH34"/>
    <mergeCell ref="AI30:AI34"/>
    <mergeCell ref="AJ30:AJ34"/>
    <mergeCell ref="AK30:AK34"/>
    <mergeCell ref="AL30:AL34"/>
    <mergeCell ref="AM30:AM34"/>
    <mergeCell ref="H30:H34"/>
    <mergeCell ref="I30:I34"/>
    <mergeCell ref="J30:J34"/>
    <mergeCell ref="K30:K34"/>
    <mergeCell ref="L30:L34"/>
    <mergeCell ref="M30:M34"/>
    <mergeCell ref="N30:N34"/>
    <mergeCell ref="AA30:AA34"/>
    <mergeCell ref="AB30:AB34"/>
    <mergeCell ref="AF55:AF59"/>
    <mergeCell ref="AG55:AG59"/>
    <mergeCell ref="AJ50:AJ54"/>
    <mergeCell ref="AK50:AK54"/>
    <mergeCell ref="AL50:AL54"/>
    <mergeCell ref="AG50:AG54"/>
    <mergeCell ref="AH50:AH54"/>
    <mergeCell ref="AI50:AI54"/>
    <mergeCell ref="B20:B24"/>
    <mergeCell ref="B25:B29"/>
    <mergeCell ref="B35:B39"/>
    <mergeCell ref="B40:B44"/>
    <mergeCell ref="B45:B49"/>
    <mergeCell ref="B50:B54"/>
    <mergeCell ref="B55:B59"/>
    <mergeCell ref="AI20:AI24"/>
    <mergeCell ref="AH45:AH49"/>
    <mergeCell ref="AI45:AI49"/>
    <mergeCell ref="AJ45:AJ49"/>
    <mergeCell ref="AK45:AK49"/>
    <mergeCell ref="AL45:AL49"/>
    <mergeCell ref="AE45:AE49"/>
    <mergeCell ref="AF45:AF49"/>
    <mergeCell ref="AG45:AG49"/>
    <mergeCell ref="AM50:AM54"/>
    <mergeCell ref="AN50:AN54"/>
    <mergeCell ref="A55:A59"/>
    <mergeCell ref="C55:C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M45:AM49"/>
    <mergeCell ref="AN45:AN49"/>
    <mergeCell ref="A50:A54"/>
    <mergeCell ref="C50:C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45:A49"/>
    <mergeCell ref="C45:C49"/>
    <mergeCell ref="E45:E49"/>
    <mergeCell ref="F45:F49"/>
    <mergeCell ref="G45:G49"/>
    <mergeCell ref="H45:H49"/>
    <mergeCell ref="I45:I49"/>
    <mergeCell ref="J45:J49"/>
    <mergeCell ref="AN35:AN39"/>
    <mergeCell ref="AL40:AL44"/>
    <mergeCell ref="AM40:AM44"/>
    <mergeCell ref="AN40:AN44"/>
    <mergeCell ref="A35:A39"/>
    <mergeCell ref="E35:E39"/>
    <mergeCell ref="F35:F39"/>
    <mergeCell ref="AH40:AH44"/>
    <mergeCell ref="AI40:AI44"/>
    <mergeCell ref="AJ40:AJ44"/>
    <mergeCell ref="AK40:AK44"/>
    <mergeCell ref="K40:K44"/>
    <mergeCell ref="L40:L44"/>
    <mergeCell ref="M40:M44"/>
    <mergeCell ref="N40:N44"/>
    <mergeCell ref="AA40:AA44"/>
    <mergeCell ref="AG40:AG44"/>
    <mergeCell ref="A40:A44"/>
    <mergeCell ref="C40:C44"/>
    <mergeCell ref="E40:E44"/>
    <mergeCell ref="F40:F44"/>
    <mergeCell ref="AN25:AN29"/>
    <mergeCell ref="AG25:AG29"/>
    <mergeCell ref="K25:K29"/>
    <mergeCell ref="L25:L29"/>
    <mergeCell ref="M25:M29"/>
    <mergeCell ref="N25:N29"/>
    <mergeCell ref="AA25:AA29"/>
    <mergeCell ref="AB25:AB29"/>
    <mergeCell ref="AE25:AE29"/>
    <mergeCell ref="AF25:AF29"/>
    <mergeCell ref="C35:C39"/>
    <mergeCell ref="J35:J39"/>
    <mergeCell ref="K35:K39"/>
    <mergeCell ref="L35:L39"/>
    <mergeCell ref="M35:M39"/>
    <mergeCell ref="N35:N39"/>
    <mergeCell ref="A30:A34"/>
    <mergeCell ref="B30:B34"/>
    <mergeCell ref="C30:C34"/>
    <mergeCell ref="J40:J44"/>
    <mergeCell ref="AH25:AH29"/>
    <mergeCell ref="G40:G44"/>
    <mergeCell ref="H40:H44"/>
    <mergeCell ref="I40:I44"/>
    <mergeCell ref="K20:K24"/>
    <mergeCell ref="G20:G24"/>
    <mergeCell ref="L20:L24"/>
    <mergeCell ref="M20:M24"/>
    <mergeCell ref="N20:N24"/>
    <mergeCell ref="AA20:AA24"/>
    <mergeCell ref="G35:G39"/>
    <mergeCell ref="H35:H39"/>
    <mergeCell ref="I35:I39"/>
    <mergeCell ref="H20:H24"/>
    <mergeCell ref="I20:I24"/>
    <mergeCell ref="J20:J24"/>
    <mergeCell ref="I25:I29"/>
    <mergeCell ref="J25:J29"/>
    <mergeCell ref="AB20:AB24"/>
    <mergeCell ref="AH35:AH39"/>
    <mergeCell ref="AB40:AB44"/>
    <mergeCell ref="AE40:AE44"/>
    <mergeCell ref="AF40:AF4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K15:AK19"/>
    <mergeCell ref="AL15:AL19"/>
    <mergeCell ref="AJ15:AJ19"/>
    <mergeCell ref="A10:A14"/>
    <mergeCell ref="C10:C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15:G19"/>
    <mergeCell ref="H15:H19"/>
    <mergeCell ref="I15:I19"/>
    <mergeCell ref="J15:J19"/>
    <mergeCell ref="K15:K19"/>
    <mergeCell ref="L15:L19"/>
    <mergeCell ref="M15:M19"/>
    <mergeCell ref="N15:N19"/>
    <mergeCell ref="AA15:AA19"/>
    <mergeCell ref="AB15:AB19"/>
    <mergeCell ref="AB35:AB39"/>
    <mergeCell ref="AE35:AE39"/>
    <mergeCell ref="AF35:AF39"/>
    <mergeCell ref="AG35:AG39"/>
    <mergeCell ref="A15:A19"/>
    <mergeCell ref="C15:C19"/>
    <mergeCell ref="E15:E19"/>
    <mergeCell ref="F15:F19"/>
    <mergeCell ref="B15:B19"/>
    <mergeCell ref="A20:A24"/>
    <mergeCell ref="C20:C24"/>
    <mergeCell ref="E20:E24"/>
    <mergeCell ref="A25:A29"/>
    <mergeCell ref="C25:C29"/>
    <mergeCell ref="E25:E29"/>
    <mergeCell ref="F25:F29"/>
    <mergeCell ref="G25:G29"/>
    <mergeCell ref="H25:H29"/>
    <mergeCell ref="F20:F24"/>
    <mergeCell ref="AA35:AA39"/>
    <mergeCell ref="E30:E34"/>
    <mergeCell ref="F30:F34"/>
    <mergeCell ref="G30:G34"/>
    <mergeCell ref="AI25:AI29"/>
    <mergeCell ref="AJ25:AJ29"/>
    <mergeCell ref="AK25:AK29"/>
    <mergeCell ref="AL25:AL29"/>
    <mergeCell ref="AM25:AM29"/>
    <mergeCell ref="AI35:AI39"/>
    <mergeCell ref="AJ35:AJ39"/>
    <mergeCell ref="AK35:AK39"/>
    <mergeCell ref="AL35:AL39"/>
    <mergeCell ref="AM35:AM39"/>
  </mergeCells>
  <conditionalFormatting sqref="I10">
    <cfRule type="containsText" dxfId="1591" priority="1513" operator="containsText" text="Muy Baja">
      <formula>NOT(ISERROR(SEARCH("Muy Baja",I10)))</formula>
    </cfRule>
    <cfRule type="containsText" dxfId="1590" priority="1514" operator="containsText" text="Baja">
      <formula>NOT(ISERROR(SEARCH("Baja",I10)))</formula>
    </cfRule>
    <cfRule type="containsText" dxfId="1589" priority="1638" operator="containsText" text="Muy Alta">
      <formula>NOT(ISERROR(SEARCH("Muy Alta",I10)))</formula>
    </cfRule>
    <cfRule type="containsText" dxfId="1588" priority="1639" operator="containsText" text="Alta">
      <formula>NOT(ISERROR(SEARCH("Alta",I10)))</formula>
    </cfRule>
    <cfRule type="containsText" dxfId="1587" priority="1640" operator="containsText" text="Media">
      <formula>NOT(ISERROR(SEARCH("Media",I10)))</formula>
    </cfRule>
    <cfRule type="containsText" dxfId="1586" priority="1641" operator="containsText" text="Media">
      <formula>NOT(ISERROR(SEARCH("Media",I10)))</formula>
    </cfRule>
    <cfRule type="containsText" dxfId="1585" priority="1642" operator="containsText" text="Media">
      <formula>NOT(ISERROR(SEARCH("Media",I10)))</formula>
    </cfRule>
    <cfRule type="containsText" dxfId="1584" priority="1645" operator="containsText" text="Muy Baja">
      <formula>NOT(ISERROR(SEARCH("Muy Baja",I10)))</formula>
    </cfRule>
    <cfRule type="containsText" dxfId="1583" priority="1646" operator="containsText" text="Baja">
      <formula>NOT(ISERROR(SEARCH("Baja",I10)))</formula>
    </cfRule>
    <cfRule type="containsText" dxfId="1582" priority="1647" operator="containsText" text="Muy Baja">
      <formula>NOT(ISERROR(SEARCH("Muy Baja",I10)))</formula>
    </cfRule>
    <cfRule type="containsText" dxfId="1581" priority="1648" operator="containsText" text="Muy Baja">
      <formula>NOT(ISERROR(SEARCH("Muy Baja",I10)))</formula>
    </cfRule>
    <cfRule type="containsText" dxfId="1580" priority="1649" operator="containsText" text="Muy Baja">
      <formula>NOT(ISERROR(SEARCH("Muy Baja",I10)))</formula>
    </cfRule>
    <cfRule type="containsText" dxfId="1579" priority="1650" operator="containsText" text="Muy Baja'Tabla probabilidad'!">
      <formula>NOT(ISERROR(SEARCH("Muy Baja'Tabla probabilidad'!",I10)))</formula>
    </cfRule>
    <cfRule type="containsText" dxfId="1578" priority="1651" operator="containsText" text="Muy bajo">
      <formula>NOT(ISERROR(SEARCH("Muy bajo",I10)))</formula>
    </cfRule>
    <cfRule type="containsText" dxfId="1577" priority="1660" operator="containsText" text="Alta">
      <formula>NOT(ISERROR(SEARCH("Alta",I10)))</formula>
    </cfRule>
    <cfRule type="containsText" dxfId="1576" priority="1661" operator="containsText" text="Media">
      <formula>NOT(ISERROR(SEARCH("Media",I10)))</formula>
    </cfRule>
    <cfRule type="containsText" dxfId="1575" priority="1662" operator="containsText" text="Baja">
      <formula>NOT(ISERROR(SEARCH("Baja",I10)))</formula>
    </cfRule>
    <cfRule type="containsText" dxfId="1574" priority="1663" operator="containsText" text="Muy baja">
      <formula>NOT(ISERROR(SEARCH("Muy baja",I10)))</formula>
    </cfRule>
    <cfRule type="cellIs" dxfId="1573" priority="1666" operator="between">
      <formula>1</formula>
      <formula>2</formula>
    </cfRule>
    <cfRule type="cellIs" dxfId="1572" priority="1667" operator="between">
      <formula>0</formula>
      <formula>2</formula>
    </cfRule>
  </conditionalFormatting>
  <conditionalFormatting sqref="I10">
    <cfRule type="containsText" dxfId="1571" priority="1516" operator="containsText" text="Muy Alta">
      <formula>NOT(ISERROR(SEARCH("Muy Alta",I10)))</formula>
    </cfRule>
  </conditionalFormatting>
  <conditionalFormatting sqref="L10 L15 L20 L25">
    <cfRule type="containsText" dxfId="1570" priority="1507" operator="containsText" text="Catastrófico">
      <formula>NOT(ISERROR(SEARCH("Catastrófico",L10)))</formula>
    </cfRule>
    <cfRule type="containsText" dxfId="1569" priority="1508" operator="containsText" text="Mayor">
      <formula>NOT(ISERROR(SEARCH("Mayor",L10)))</formula>
    </cfRule>
    <cfRule type="containsText" dxfId="1568" priority="1509" operator="containsText" text="Alta">
      <formula>NOT(ISERROR(SEARCH("Alta",L10)))</formula>
    </cfRule>
    <cfRule type="containsText" dxfId="1567" priority="1510" operator="containsText" text="Moderado">
      <formula>NOT(ISERROR(SEARCH("Moderado",L10)))</formula>
    </cfRule>
    <cfRule type="containsText" dxfId="1566" priority="1511" operator="containsText" text="Menor">
      <formula>NOT(ISERROR(SEARCH("Menor",L10)))</formula>
    </cfRule>
    <cfRule type="containsText" dxfId="1565" priority="1512" operator="containsText" text="Leve">
      <formula>NOT(ISERROR(SEARCH("Leve",L10)))</formula>
    </cfRule>
  </conditionalFormatting>
  <conditionalFormatting sqref="N10 N15 N20 N25">
    <cfRule type="containsText" dxfId="1564" priority="1502" operator="containsText" text="Extremo">
      <formula>NOT(ISERROR(SEARCH("Extremo",N10)))</formula>
    </cfRule>
    <cfRule type="containsText" dxfId="1563" priority="1503" operator="containsText" text="Alto">
      <formula>NOT(ISERROR(SEARCH("Alto",N10)))</formula>
    </cfRule>
    <cfRule type="containsText" dxfId="1562" priority="1504" operator="containsText" text="Bajo">
      <formula>NOT(ISERROR(SEARCH("Bajo",N10)))</formula>
    </cfRule>
    <cfRule type="containsText" dxfId="1561" priority="1505" operator="containsText" text="Moderado">
      <formula>NOT(ISERROR(SEARCH("Moderado",N10)))</formula>
    </cfRule>
    <cfRule type="containsText" dxfId="1560" priority="1506" operator="containsText" text="Extremo">
      <formula>NOT(ISERROR(SEARCH("Extremo",N10)))</formula>
    </cfRule>
  </conditionalFormatting>
  <conditionalFormatting sqref="M10 M15 M20 M25">
    <cfRule type="containsText" dxfId="1559" priority="1496" operator="containsText" text="Catastrófico">
      <formula>NOT(ISERROR(SEARCH("Catastrófico",M10)))</formula>
    </cfRule>
    <cfRule type="containsText" dxfId="1558" priority="1497" operator="containsText" text="Mayor">
      <formula>NOT(ISERROR(SEARCH("Mayor",M10)))</formula>
    </cfRule>
    <cfRule type="containsText" dxfId="1557" priority="1498" operator="containsText" text="Alta">
      <formula>NOT(ISERROR(SEARCH("Alta",M10)))</formula>
    </cfRule>
    <cfRule type="containsText" dxfId="1556" priority="1499" operator="containsText" text="Moderado">
      <formula>NOT(ISERROR(SEARCH("Moderado",M10)))</formula>
    </cfRule>
    <cfRule type="containsText" dxfId="1555" priority="1500" operator="containsText" text="Menor">
      <formula>NOT(ISERROR(SEARCH("Menor",M10)))</formula>
    </cfRule>
    <cfRule type="containsText" dxfId="1554" priority="1501" operator="containsText" text="Leve">
      <formula>NOT(ISERROR(SEARCH("Leve",M10)))</formula>
    </cfRule>
  </conditionalFormatting>
  <conditionalFormatting sqref="Y10:Y14">
    <cfRule type="containsText" dxfId="1553" priority="1430" operator="containsText" text="Muy Alta">
      <formula>NOT(ISERROR(SEARCH("Muy Alta",Y10)))</formula>
    </cfRule>
    <cfRule type="containsText" dxfId="1552" priority="1431" operator="containsText" text="Alta">
      <formula>NOT(ISERROR(SEARCH("Alta",Y10)))</formula>
    </cfRule>
    <cfRule type="containsText" dxfId="1551" priority="1432" operator="containsText" text="Media">
      <formula>NOT(ISERROR(SEARCH("Media",Y10)))</formula>
    </cfRule>
    <cfRule type="containsText" dxfId="1550" priority="1433" operator="containsText" text="Muy Baja">
      <formula>NOT(ISERROR(SEARCH("Muy Baja",Y10)))</formula>
    </cfRule>
    <cfRule type="containsText" dxfId="1549" priority="1434" operator="containsText" text="Baja">
      <formula>NOT(ISERROR(SEARCH("Baja",Y10)))</formula>
    </cfRule>
    <cfRule type="containsText" dxfId="1548" priority="1435" operator="containsText" text="Muy Baja">
      <formula>NOT(ISERROR(SEARCH("Muy Baja",Y10)))</formula>
    </cfRule>
  </conditionalFormatting>
  <conditionalFormatting sqref="AC10:AC14">
    <cfRule type="containsText" dxfId="1547" priority="1425" operator="containsText" text="Catastrófico">
      <formula>NOT(ISERROR(SEARCH("Catastrófico",AC10)))</formula>
    </cfRule>
    <cfRule type="containsText" dxfId="1546" priority="1426" operator="containsText" text="Mayor">
      <formula>NOT(ISERROR(SEARCH("Mayor",AC10)))</formula>
    </cfRule>
    <cfRule type="containsText" dxfId="1545" priority="1427" operator="containsText" text="Moderado">
      <formula>NOT(ISERROR(SEARCH("Moderado",AC10)))</formula>
    </cfRule>
    <cfRule type="containsText" dxfId="1544" priority="1428" operator="containsText" text="Menor">
      <formula>NOT(ISERROR(SEARCH("Menor",AC10)))</formula>
    </cfRule>
    <cfRule type="containsText" dxfId="1543" priority="1429" operator="containsText" text="Leve">
      <formula>NOT(ISERROR(SEARCH("Leve",AC10)))</formula>
    </cfRule>
  </conditionalFormatting>
  <conditionalFormatting sqref="AG10">
    <cfRule type="containsText" dxfId="1542" priority="1416" operator="containsText" text="Extremo">
      <formula>NOT(ISERROR(SEARCH("Extremo",AG10)))</formula>
    </cfRule>
    <cfRule type="containsText" dxfId="1541" priority="1417" operator="containsText" text="Alto">
      <formula>NOT(ISERROR(SEARCH("Alto",AG10)))</formula>
    </cfRule>
    <cfRule type="containsText" dxfId="1540" priority="1418" operator="containsText" text="Moderado">
      <formula>NOT(ISERROR(SEARCH("Moderado",AG10)))</formula>
    </cfRule>
    <cfRule type="containsText" dxfId="1539" priority="1419" operator="containsText" text="Menor">
      <formula>NOT(ISERROR(SEARCH("Menor",AG10)))</formula>
    </cfRule>
    <cfRule type="containsText" dxfId="1538" priority="1420" operator="containsText" text="Bajo">
      <formula>NOT(ISERROR(SEARCH("Bajo",AG10)))</formula>
    </cfRule>
    <cfRule type="containsText" dxfId="1537" priority="1421" operator="containsText" text="Moderado">
      <formula>NOT(ISERROR(SEARCH("Moderado",AG10)))</formula>
    </cfRule>
    <cfRule type="containsText" dxfId="1536" priority="1422" operator="containsText" text="Extremo">
      <formula>NOT(ISERROR(SEARCH("Extremo",AG10)))</formula>
    </cfRule>
    <cfRule type="containsText" dxfId="1535" priority="1423" operator="containsText" text="Baja">
      <formula>NOT(ISERROR(SEARCH("Baja",AG10)))</formula>
    </cfRule>
    <cfRule type="containsText" dxfId="1534" priority="1424" operator="containsText" text="Alto">
      <formula>NOT(ISERROR(SEARCH("Alto",AG10)))</formula>
    </cfRule>
  </conditionalFormatting>
  <conditionalFormatting sqref="AA10:AA29">
    <cfRule type="containsText" dxfId="1533" priority="816" operator="containsText" text="Muy Baja">
      <formula>NOT(ISERROR(SEARCH("Muy Baja",AA10)))</formula>
    </cfRule>
    <cfRule type="containsText" dxfId="1532" priority="1405" operator="containsText" text="Muy Alta">
      <formula>NOT(ISERROR(SEARCH("Muy Alta",AA10)))</formula>
    </cfRule>
    <cfRule type="containsText" dxfId="1531" priority="1406" operator="containsText" text="Alta">
      <formula>NOT(ISERROR(SEARCH("Alta",AA10)))</formula>
    </cfRule>
    <cfRule type="containsText" dxfId="1530" priority="1407" operator="containsText" text="Media">
      <formula>NOT(ISERROR(SEARCH("Media",AA10)))</formula>
    </cfRule>
    <cfRule type="containsText" dxfId="1529" priority="1408" operator="containsText" text="Baja">
      <formula>NOT(ISERROR(SEARCH("Baja",AA10)))</formula>
    </cfRule>
    <cfRule type="containsText" dxfId="1528" priority="1409" operator="containsText" text="Muy Baja">
      <formula>NOT(ISERROR(SEARCH("Muy Baja",AA10)))</formula>
    </cfRule>
  </conditionalFormatting>
  <conditionalFormatting sqref="AE10:AE14">
    <cfRule type="containsText" dxfId="1527" priority="1400" operator="containsText" text="Catastrófico">
      <formula>NOT(ISERROR(SEARCH("Catastrófico",AE10)))</formula>
    </cfRule>
    <cfRule type="containsText" dxfId="1526" priority="1401" operator="containsText" text="Moderado">
      <formula>NOT(ISERROR(SEARCH("Moderado",AE10)))</formula>
    </cfRule>
    <cfRule type="containsText" dxfId="1525" priority="1402" operator="containsText" text="Menor">
      <formula>NOT(ISERROR(SEARCH("Menor",AE10)))</formula>
    </cfRule>
    <cfRule type="containsText" dxfId="1524" priority="1403" operator="containsText" text="Leve">
      <formula>NOT(ISERROR(SEARCH("Leve",AE10)))</formula>
    </cfRule>
    <cfRule type="containsText" dxfId="1523" priority="1404" operator="containsText" text="Mayor">
      <formula>NOT(ISERROR(SEARCH("Mayor",AE10)))</formula>
    </cfRule>
  </conditionalFormatting>
  <conditionalFormatting sqref="I15 I20 I25">
    <cfRule type="containsText" dxfId="1522" priority="1377" operator="containsText" text="Muy Baja">
      <formula>NOT(ISERROR(SEARCH("Muy Baja",I15)))</formula>
    </cfRule>
    <cfRule type="containsText" dxfId="1521" priority="1378" operator="containsText" text="Baja">
      <formula>NOT(ISERROR(SEARCH("Baja",I15)))</formula>
    </cfRule>
    <cfRule type="containsText" dxfId="1520" priority="1380" operator="containsText" text="Muy Alta">
      <formula>NOT(ISERROR(SEARCH("Muy Alta",I15)))</formula>
    </cfRule>
    <cfRule type="containsText" dxfId="1519" priority="1381" operator="containsText" text="Alta">
      <formula>NOT(ISERROR(SEARCH("Alta",I15)))</formula>
    </cfRule>
    <cfRule type="containsText" dxfId="1518" priority="1382" operator="containsText" text="Media">
      <formula>NOT(ISERROR(SEARCH("Media",I15)))</formula>
    </cfRule>
    <cfRule type="containsText" dxfId="1517" priority="1383" operator="containsText" text="Media">
      <formula>NOT(ISERROR(SEARCH("Media",I15)))</formula>
    </cfRule>
    <cfRule type="containsText" dxfId="1516" priority="1384" operator="containsText" text="Media">
      <formula>NOT(ISERROR(SEARCH("Media",I15)))</formula>
    </cfRule>
    <cfRule type="containsText" dxfId="1515" priority="1385" operator="containsText" text="Muy Baja">
      <formula>NOT(ISERROR(SEARCH("Muy Baja",I15)))</formula>
    </cfRule>
    <cfRule type="containsText" dxfId="1514" priority="1386" operator="containsText" text="Baja">
      <formula>NOT(ISERROR(SEARCH("Baja",I15)))</formula>
    </cfRule>
    <cfRule type="containsText" dxfId="1513" priority="1387" operator="containsText" text="Muy Baja">
      <formula>NOT(ISERROR(SEARCH("Muy Baja",I15)))</formula>
    </cfRule>
    <cfRule type="containsText" dxfId="1512" priority="1388" operator="containsText" text="Muy Baja">
      <formula>NOT(ISERROR(SEARCH("Muy Baja",I15)))</formula>
    </cfRule>
    <cfRule type="containsText" dxfId="1511" priority="1389" operator="containsText" text="Muy Baja">
      <formula>NOT(ISERROR(SEARCH("Muy Baja",I15)))</formula>
    </cfRule>
    <cfRule type="containsText" dxfId="1510" priority="1390" operator="containsText" text="Muy Baja'Tabla probabilidad'!">
      <formula>NOT(ISERROR(SEARCH("Muy Baja'Tabla probabilidad'!",I15)))</formula>
    </cfRule>
    <cfRule type="containsText" dxfId="1509" priority="1391" operator="containsText" text="Muy bajo">
      <formula>NOT(ISERROR(SEARCH("Muy bajo",I15)))</formula>
    </cfRule>
    <cfRule type="containsText" dxfId="1508" priority="1392" operator="containsText" text="Alta">
      <formula>NOT(ISERROR(SEARCH("Alta",I15)))</formula>
    </cfRule>
    <cfRule type="containsText" dxfId="1507" priority="1393" operator="containsText" text="Media">
      <formula>NOT(ISERROR(SEARCH("Media",I15)))</formula>
    </cfRule>
    <cfRule type="containsText" dxfId="1506" priority="1394" operator="containsText" text="Baja">
      <formula>NOT(ISERROR(SEARCH("Baja",I15)))</formula>
    </cfRule>
    <cfRule type="containsText" dxfId="1505" priority="1395" operator="containsText" text="Muy baja">
      <formula>NOT(ISERROR(SEARCH("Muy baja",I15)))</formula>
    </cfRule>
    <cfRule type="cellIs" dxfId="1504" priority="1398" operator="between">
      <formula>1</formula>
      <formula>2</formula>
    </cfRule>
    <cfRule type="cellIs" dxfId="1503" priority="1399" operator="between">
      <formula>0</formula>
      <formula>2</formula>
    </cfRule>
  </conditionalFormatting>
  <conditionalFormatting sqref="I15 I20 I25">
    <cfRule type="containsText" dxfId="1502" priority="1379" operator="containsText" text="Muy Alta">
      <formula>NOT(ISERROR(SEARCH("Muy Alta",I15)))</formula>
    </cfRule>
  </conditionalFormatting>
  <conditionalFormatting sqref="Y15:Y19">
    <cfRule type="containsText" dxfId="1501" priority="1371" operator="containsText" text="Muy Alta">
      <formula>NOT(ISERROR(SEARCH("Muy Alta",Y15)))</formula>
    </cfRule>
    <cfRule type="containsText" dxfId="1500" priority="1372" operator="containsText" text="Alta">
      <formula>NOT(ISERROR(SEARCH("Alta",Y15)))</formula>
    </cfRule>
    <cfRule type="containsText" dxfId="1499" priority="1373" operator="containsText" text="Media">
      <formula>NOT(ISERROR(SEARCH("Media",Y15)))</formula>
    </cfRule>
    <cfRule type="containsText" dxfId="1498" priority="1374" operator="containsText" text="Muy Baja">
      <formula>NOT(ISERROR(SEARCH("Muy Baja",Y15)))</formula>
    </cfRule>
    <cfRule type="containsText" dxfId="1497" priority="1375" operator="containsText" text="Baja">
      <formula>NOT(ISERROR(SEARCH("Baja",Y15)))</formula>
    </cfRule>
    <cfRule type="containsText" dxfId="1496" priority="1376" operator="containsText" text="Muy Baja">
      <formula>NOT(ISERROR(SEARCH("Muy Baja",Y15)))</formula>
    </cfRule>
  </conditionalFormatting>
  <conditionalFormatting sqref="AC15:AC19">
    <cfRule type="containsText" dxfId="1495" priority="1366" operator="containsText" text="Catastrófico">
      <formula>NOT(ISERROR(SEARCH("Catastrófico",AC15)))</formula>
    </cfRule>
    <cfRule type="containsText" dxfId="1494" priority="1367" operator="containsText" text="Mayor">
      <formula>NOT(ISERROR(SEARCH("Mayor",AC15)))</formula>
    </cfRule>
    <cfRule type="containsText" dxfId="1493" priority="1368" operator="containsText" text="Moderado">
      <formula>NOT(ISERROR(SEARCH("Moderado",AC15)))</formula>
    </cfRule>
    <cfRule type="containsText" dxfId="1492" priority="1369" operator="containsText" text="Menor">
      <formula>NOT(ISERROR(SEARCH("Menor",AC15)))</formula>
    </cfRule>
    <cfRule type="containsText" dxfId="1491" priority="1370" operator="containsText" text="Leve">
      <formula>NOT(ISERROR(SEARCH("Leve",AC15)))</formula>
    </cfRule>
  </conditionalFormatting>
  <conditionalFormatting sqref="AG15">
    <cfRule type="containsText" dxfId="1490" priority="1357" operator="containsText" text="Extremo">
      <formula>NOT(ISERROR(SEARCH("Extremo",AG15)))</formula>
    </cfRule>
    <cfRule type="containsText" dxfId="1489" priority="1358" operator="containsText" text="Alto">
      <formula>NOT(ISERROR(SEARCH("Alto",AG15)))</formula>
    </cfRule>
    <cfRule type="containsText" dxfId="1488" priority="1359" operator="containsText" text="Moderado">
      <formula>NOT(ISERROR(SEARCH("Moderado",AG15)))</formula>
    </cfRule>
    <cfRule type="containsText" dxfId="1487" priority="1360" operator="containsText" text="Menor">
      <formula>NOT(ISERROR(SEARCH("Menor",AG15)))</formula>
    </cfRule>
    <cfRule type="containsText" dxfId="1486" priority="1361" operator="containsText" text="Bajo">
      <formula>NOT(ISERROR(SEARCH("Bajo",AG15)))</formula>
    </cfRule>
    <cfRule type="containsText" dxfId="1485" priority="1362" operator="containsText" text="Moderado">
      <formula>NOT(ISERROR(SEARCH("Moderado",AG15)))</formula>
    </cfRule>
    <cfRule type="containsText" dxfId="1484" priority="1363" operator="containsText" text="Extremo">
      <formula>NOT(ISERROR(SEARCH("Extremo",AG15)))</formula>
    </cfRule>
    <cfRule type="containsText" dxfId="1483" priority="1364" operator="containsText" text="Baja">
      <formula>NOT(ISERROR(SEARCH("Baja",AG15)))</formula>
    </cfRule>
    <cfRule type="containsText" dxfId="1482" priority="1365" operator="containsText" text="Alto">
      <formula>NOT(ISERROR(SEARCH("Alto",AG15)))</formula>
    </cfRule>
  </conditionalFormatting>
  <conditionalFormatting sqref="AE15:AE19">
    <cfRule type="containsText" dxfId="1481" priority="1347" operator="containsText" text="Catastrófico">
      <formula>NOT(ISERROR(SEARCH("Catastrófico",AE15)))</formula>
    </cfRule>
    <cfRule type="containsText" dxfId="1480" priority="1348" operator="containsText" text="Moderado">
      <formula>NOT(ISERROR(SEARCH("Moderado",AE15)))</formula>
    </cfRule>
    <cfRule type="containsText" dxfId="1479" priority="1349" operator="containsText" text="Menor">
      <formula>NOT(ISERROR(SEARCH("Menor",AE15)))</formula>
    </cfRule>
    <cfRule type="containsText" dxfId="1478" priority="1350" operator="containsText" text="Leve">
      <formula>NOT(ISERROR(SEARCH("Leve",AE15)))</formula>
    </cfRule>
    <cfRule type="containsText" dxfId="1477" priority="1351" operator="containsText" text="Mayor">
      <formula>NOT(ISERROR(SEARCH("Mayor",AE15)))</formula>
    </cfRule>
  </conditionalFormatting>
  <conditionalFormatting sqref="Y20:Y24">
    <cfRule type="containsText" dxfId="1476" priority="1341" operator="containsText" text="Muy Alta">
      <formula>NOT(ISERROR(SEARCH("Muy Alta",Y20)))</formula>
    </cfRule>
    <cfRule type="containsText" dxfId="1475" priority="1342" operator="containsText" text="Alta">
      <formula>NOT(ISERROR(SEARCH("Alta",Y20)))</formula>
    </cfRule>
    <cfRule type="containsText" dxfId="1474" priority="1343" operator="containsText" text="Media">
      <formula>NOT(ISERROR(SEARCH("Media",Y20)))</formula>
    </cfRule>
    <cfRule type="containsText" dxfId="1473" priority="1344" operator="containsText" text="Muy Baja">
      <formula>NOT(ISERROR(SEARCH("Muy Baja",Y20)))</formula>
    </cfRule>
    <cfRule type="containsText" dxfId="1472" priority="1345" operator="containsText" text="Baja">
      <formula>NOT(ISERROR(SEARCH("Baja",Y20)))</formula>
    </cfRule>
    <cfRule type="containsText" dxfId="1471" priority="1346" operator="containsText" text="Muy Baja">
      <formula>NOT(ISERROR(SEARCH("Muy Baja",Y20)))</formula>
    </cfRule>
  </conditionalFormatting>
  <conditionalFormatting sqref="AC20:AC24">
    <cfRule type="containsText" dxfId="1470" priority="1336" operator="containsText" text="Catastrófico">
      <formula>NOT(ISERROR(SEARCH("Catastrófico",AC20)))</formula>
    </cfRule>
    <cfRule type="containsText" dxfId="1469" priority="1337" operator="containsText" text="Mayor">
      <formula>NOT(ISERROR(SEARCH("Mayor",AC20)))</formula>
    </cfRule>
    <cfRule type="containsText" dxfId="1468" priority="1338" operator="containsText" text="Moderado">
      <formula>NOT(ISERROR(SEARCH("Moderado",AC20)))</formula>
    </cfRule>
    <cfRule type="containsText" dxfId="1467" priority="1339" operator="containsText" text="Menor">
      <formula>NOT(ISERROR(SEARCH("Menor",AC20)))</formula>
    </cfRule>
    <cfRule type="containsText" dxfId="1466" priority="1340" operator="containsText" text="Leve">
      <formula>NOT(ISERROR(SEARCH("Leve",AC20)))</formula>
    </cfRule>
  </conditionalFormatting>
  <conditionalFormatting sqref="AG20">
    <cfRule type="containsText" dxfId="1465" priority="1327" operator="containsText" text="Extremo">
      <formula>NOT(ISERROR(SEARCH("Extremo",AG20)))</formula>
    </cfRule>
    <cfRule type="containsText" dxfId="1464" priority="1328" operator="containsText" text="Alto">
      <formula>NOT(ISERROR(SEARCH("Alto",AG20)))</formula>
    </cfRule>
    <cfRule type="containsText" dxfId="1463" priority="1329" operator="containsText" text="Moderado">
      <formula>NOT(ISERROR(SEARCH("Moderado",AG20)))</formula>
    </cfRule>
    <cfRule type="containsText" dxfId="1462" priority="1330" operator="containsText" text="Menor">
      <formula>NOT(ISERROR(SEARCH("Menor",AG20)))</formula>
    </cfRule>
    <cfRule type="containsText" dxfId="1461" priority="1331" operator="containsText" text="Bajo">
      <formula>NOT(ISERROR(SEARCH("Bajo",AG20)))</formula>
    </cfRule>
    <cfRule type="containsText" dxfId="1460" priority="1332" operator="containsText" text="Moderado">
      <formula>NOT(ISERROR(SEARCH("Moderado",AG20)))</formula>
    </cfRule>
    <cfRule type="containsText" dxfId="1459" priority="1333" operator="containsText" text="Extremo">
      <formula>NOT(ISERROR(SEARCH("Extremo",AG20)))</formula>
    </cfRule>
    <cfRule type="containsText" dxfId="1458" priority="1334" operator="containsText" text="Baja">
      <formula>NOT(ISERROR(SEARCH("Baja",AG20)))</formula>
    </cfRule>
    <cfRule type="containsText" dxfId="1457" priority="1335" operator="containsText" text="Alto">
      <formula>NOT(ISERROR(SEARCH("Alto",AG20)))</formula>
    </cfRule>
  </conditionalFormatting>
  <conditionalFormatting sqref="AE20:AE24">
    <cfRule type="containsText" dxfId="1456" priority="1317" operator="containsText" text="Catastrófico">
      <formula>NOT(ISERROR(SEARCH("Catastrófico",AE20)))</formula>
    </cfRule>
    <cfRule type="containsText" dxfId="1455" priority="1318" operator="containsText" text="Moderado">
      <formula>NOT(ISERROR(SEARCH("Moderado",AE20)))</formula>
    </cfRule>
    <cfRule type="containsText" dxfId="1454" priority="1319" operator="containsText" text="Menor">
      <formula>NOT(ISERROR(SEARCH("Menor",AE20)))</formula>
    </cfRule>
    <cfRule type="containsText" dxfId="1453" priority="1320" operator="containsText" text="Leve">
      <formula>NOT(ISERROR(SEARCH("Leve",AE20)))</formula>
    </cfRule>
    <cfRule type="containsText" dxfId="1452" priority="1321" operator="containsText" text="Mayor">
      <formula>NOT(ISERROR(SEARCH("Mayor",AE20)))</formula>
    </cfRule>
  </conditionalFormatting>
  <conditionalFormatting sqref="Y25:Y29">
    <cfRule type="containsText" dxfId="1451" priority="1281" operator="containsText" text="Muy Alta">
      <formula>NOT(ISERROR(SEARCH("Muy Alta",Y25)))</formula>
    </cfRule>
    <cfRule type="containsText" dxfId="1450" priority="1282" operator="containsText" text="Alta">
      <formula>NOT(ISERROR(SEARCH("Alta",Y25)))</formula>
    </cfRule>
    <cfRule type="containsText" dxfId="1449" priority="1283" operator="containsText" text="Media">
      <formula>NOT(ISERROR(SEARCH("Media",Y25)))</formula>
    </cfRule>
    <cfRule type="containsText" dxfId="1448" priority="1284" operator="containsText" text="Muy Baja">
      <formula>NOT(ISERROR(SEARCH("Muy Baja",Y25)))</formula>
    </cfRule>
    <cfRule type="containsText" dxfId="1447" priority="1285" operator="containsText" text="Baja">
      <formula>NOT(ISERROR(SEARCH("Baja",Y25)))</formula>
    </cfRule>
    <cfRule type="containsText" dxfId="1446" priority="1286" operator="containsText" text="Muy Baja">
      <formula>NOT(ISERROR(SEARCH("Muy Baja",Y25)))</formula>
    </cfRule>
  </conditionalFormatting>
  <conditionalFormatting sqref="AC25:AC29">
    <cfRule type="containsText" dxfId="1445" priority="1276" operator="containsText" text="Catastrófico">
      <formula>NOT(ISERROR(SEARCH("Catastrófico",AC25)))</formula>
    </cfRule>
    <cfRule type="containsText" dxfId="1444" priority="1277" operator="containsText" text="Mayor">
      <formula>NOT(ISERROR(SEARCH("Mayor",AC25)))</formula>
    </cfRule>
    <cfRule type="containsText" dxfId="1443" priority="1278" operator="containsText" text="Moderado">
      <formula>NOT(ISERROR(SEARCH("Moderado",AC25)))</formula>
    </cfRule>
    <cfRule type="containsText" dxfId="1442" priority="1279" operator="containsText" text="Menor">
      <formula>NOT(ISERROR(SEARCH("Menor",AC25)))</formula>
    </cfRule>
    <cfRule type="containsText" dxfId="1441" priority="1280" operator="containsText" text="Leve">
      <formula>NOT(ISERROR(SEARCH("Leve",AC25)))</formula>
    </cfRule>
  </conditionalFormatting>
  <conditionalFormatting sqref="AG25">
    <cfRule type="containsText" dxfId="1440" priority="1267" operator="containsText" text="Extremo">
      <formula>NOT(ISERROR(SEARCH("Extremo",AG25)))</formula>
    </cfRule>
    <cfRule type="containsText" dxfId="1439" priority="1268" operator="containsText" text="Alto">
      <formula>NOT(ISERROR(SEARCH("Alto",AG25)))</formula>
    </cfRule>
    <cfRule type="containsText" dxfId="1438" priority="1269" operator="containsText" text="Moderado">
      <formula>NOT(ISERROR(SEARCH("Moderado",AG25)))</formula>
    </cfRule>
    <cfRule type="containsText" dxfId="1437" priority="1270" operator="containsText" text="Menor">
      <formula>NOT(ISERROR(SEARCH("Menor",AG25)))</formula>
    </cfRule>
    <cfRule type="containsText" dxfId="1436" priority="1271" operator="containsText" text="Bajo">
      <formula>NOT(ISERROR(SEARCH("Bajo",AG25)))</formula>
    </cfRule>
    <cfRule type="containsText" dxfId="1435" priority="1272" operator="containsText" text="Moderado">
      <formula>NOT(ISERROR(SEARCH("Moderado",AG25)))</formula>
    </cfRule>
    <cfRule type="containsText" dxfId="1434" priority="1273" operator="containsText" text="Extremo">
      <formula>NOT(ISERROR(SEARCH("Extremo",AG25)))</formula>
    </cfRule>
    <cfRule type="containsText" dxfId="1433" priority="1274" operator="containsText" text="Baja">
      <formula>NOT(ISERROR(SEARCH("Baja",AG25)))</formula>
    </cfRule>
    <cfRule type="containsText" dxfId="1432" priority="1275" operator="containsText" text="Alto">
      <formula>NOT(ISERROR(SEARCH("Alto",AG25)))</formula>
    </cfRule>
  </conditionalFormatting>
  <conditionalFormatting sqref="AE25:AE29">
    <cfRule type="containsText" dxfId="1431" priority="1257" operator="containsText" text="Catastrófico">
      <formula>NOT(ISERROR(SEARCH("Catastrófico",AE25)))</formula>
    </cfRule>
    <cfRule type="containsText" dxfId="1430" priority="1258" operator="containsText" text="Moderado">
      <formula>NOT(ISERROR(SEARCH("Moderado",AE25)))</formula>
    </cfRule>
    <cfRule type="containsText" dxfId="1429" priority="1259" operator="containsText" text="Menor">
      <formula>NOT(ISERROR(SEARCH("Menor",AE25)))</formula>
    </cfRule>
    <cfRule type="containsText" dxfId="1428" priority="1260" operator="containsText" text="Leve">
      <formula>NOT(ISERROR(SEARCH("Leve",AE25)))</formula>
    </cfRule>
    <cfRule type="containsText" dxfId="1427" priority="1261" operator="containsText" text="Mayor">
      <formula>NOT(ISERROR(SEARCH("Mayor",AE25)))</formula>
    </cfRule>
  </conditionalFormatting>
  <conditionalFormatting sqref="B10">
    <cfRule type="containsText" dxfId="1426" priority="810" operator="containsText" text="3- Moderado">
      <formula>NOT(ISERROR(SEARCH("3- Moderado",B10)))</formula>
    </cfRule>
    <cfRule type="containsText" dxfId="1425" priority="811" operator="containsText" text="6- Moderado">
      <formula>NOT(ISERROR(SEARCH("6- Moderado",B10)))</formula>
    </cfRule>
    <cfRule type="containsText" dxfId="1424" priority="812" operator="containsText" text="4- Moderado">
      <formula>NOT(ISERROR(SEARCH("4- Moderado",B10)))</formula>
    </cfRule>
    <cfRule type="containsText" dxfId="1423" priority="813" operator="containsText" text="3- Bajo">
      <formula>NOT(ISERROR(SEARCH("3- Bajo",B10)))</formula>
    </cfRule>
    <cfRule type="containsText" dxfId="1422" priority="814" operator="containsText" text="4- Bajo">
      <formula>NOT(ISERROR(SEARCH("4- Bajo",B10)))</formula>
    </cfRule>
    <cfRule type="containsText" dxfId="1421" priority="815" operator="containsText" text="1- Bajo">
      <formula>NOT(ISERROR(SEARCH("1- Bajo",B10)))</formula>
    </cfRule>
  </conditionalFormatting>
  <conditionalFormatting sqref="F10">
    <cfRule type="containsText" dxfId="1420" priority="804" operator="containsText" text="3- Moderado">
      <formula>NOT(ISERROR(SEARCH("3- Moderado",F10)))</formula>
    </cfRule>
    <cfRule type="containsText" dxfId="1419" priority="805" operator="containsText" text="6- Moderado">
      <formula>NOT(ISERROR(SEARCH("6- Moderado",F10)))</formula>
    </cfRule>
    <cfRule type="containsText" dxfId="1418" priority="806" operator="containsText" text="4- Moderado">
      <formula>NOT(ISERROR(SEARCH("4- Moderado",F10)))</formula>
    </cfRule>
    <cfRule type="containsText" dxfId="1417" priority="807" operator="containsText" text="3- Bajo">
      <formula>NOT(ISERROR(SEARCH("3- Bajo",F10)))</formula>
    </cfRule>
    <cfRule type="containsText" dxfId="1416" priority="808" operator="containsText" text="4- Bajo">
      <formula>NOT(ISERROR(SEARCH("4- Bajo",F10)))</formula>
    </cfRule>
    <cfRule type="containsText" dxfId="1415" priority="809" operator="containsText" text="1- Bajo">
      <formula>NOT(ISERROR(SEARCH("1- Bajo",F10)))</formula>
    </cfRule>
  </conditionalFormatting>
  <conditionalFormatting sqref="B15">
    <cfRule type="containsText" dxfId="1414" priority="798" operator="containsText" text="3- Moderado">
      <formula>NOT(ISERROR(SEARCH("3- Moderado",B15)))</formula>
    </cfRule>
    <cfRule type="containsText" dxfId="1413" priority="799" operator="containsText" text="6- Moderado">
      <formula>NOT(ISERROR(SEARCH("6- Moderado",B15)))</formula>
    </cfRule>
    <cfRule type="containsText" dxfId="1412" priority="800" operator="containsText" text="4- Moderado">
      <formula>NOT(ISERROR(SEARCH("4- Moderado",B15)))</formula>
    </cfRule>
    <cfRule type="containsText" dxfId="1411" priority="801" operator="containsText" text="3- Bajo">
      <formula>NOT(ISERROR(SEARCH("3- Bajo",B15)))</formula>
    </cfRule>
    <cfRule type="containsText" dxfId="1410" priority="802" operator="containsText" text="4- Bajo">
      <formula>NOT(ISERROR(SEARCH("4- Bajo",B15)))</formula>
    </cfRule>
    <cfRule type="containsText" dxfId="1409" priority="803" operator="containsText" text="1- Bajo">
      <formula>NOT(ISERROR(SEARCH("1- Bajo",B15)))</formula>
    </cfRule>
  </conditionalFormatting>
  <conditionalFormatting sqref="D15 D17">
    <cfRule type="containsText" dxfId="1408" priority="792" operator="containsText" text="3- Moderado">
      <formula>NOT(ISERROR(SEARCH("3- Moderado",D15)))</formula>
    </cfRule>
    <cfRule type="containsText" dxfId="1407" priority="793" operator="containsText" text="6- Moderado">
      <formula>NOT(ISERROR(SEARCH("6- Moderado",D15)))</formula>
    </cfRule>
    <cfRule type="containsText" dxfId="1406" priority="794" operator="containsText" text="4- Moderado">
      <formula>NOT(ISERROR(SEARCH("4- Moderado",D15)))</formula>
    </cfRule>
    <cfRule type="containsText" dxfId="1405" priority="795" operator="containsText" text="3- Bajo">
      <formula>NOT(ISERROR(SEARCH("3- Bajo",D15)))</formula>
    </cfRule>
    <cfRule type="containsText" dxfId="1404" priority="796" operator="containsText" text="4- Bajo">
      <formula>NOT(ISERROR(SEARCH("4- Bajo",D15)))</formula>
    </cfRule>
    <cfRule type="containsText" dxfId="1403" priority="797" operator="containsText" text="1- Bajo">
      <formula>NOT(ISERROR(SEARCH("1- Bajo",D15)))</formula>
    </cfRule>
  </conditionalFormatting>
  <conditionalFormatting sqref="B20">
    <cfRule type="containsText" dxfId="1402" priority="780" operator="containsText" text="3- Moderado">
      <formula>NOT(ISERROR(SEARCH("3- Moderado",B20)))</formula>
    </cfRule>
    <cfRule type="containsText" dxfId="1401" priority="781" operator="containsText" text="6- Moderado">
      <formula>NOT(ISERROR(SEARCH("6- Moderado",B20)))</formula>
    </cfRule>
    <cfRule type="containsText" dxfId="1400" priority="782" operator="containsText" text="4- Moderado">
      <formula>NOT(ISERROR(SEARCH("4- Moderado",B20)))</formula>
    </cfRule>
    <cfRule type="containsText" dxfId="1399" priority="783" operator="containsText" text="3- Bajo">
      <formula>NOT(ISERROR(SEARCH("3- Bajo",B20)))</formula>
    </cfRule>
    <cfRule type="containsText" dxfId="1398" priority="784" operator="containsText" text="4- Bajo">
      <formula>NOT(ISERROR(SEARCH("4- Bajo",B20)))</formula>
    </cfRule>
    <cfRule type="containsText" dxfId="1397" priority="785" operator="containsText" text="1- Bajo">
      <formula>NOT(ISERROR(SEARCH("1- Bajo",B20)))</formula>
    </cfRule>
  </conditionalFormatting>
  <conditionalFormatting sqref="D22:D24">
    <cfRule type="containsText" dxfId="1396" priority="762" operator="containsText" text="3- Moderado">
      <formula>NOT(ISERROR(SEARCH("3- Moderado",D22)))</formula>
    </cfRule>
    <cfRule type="containsText" dxfId="1395" priority="763" operator="containsText" text="6- Moderado">
      <formula>NOT(ISERROR(SEARCH("6- Moderado",D22)))</formula>
    </cfRule>
    <cfRule type="containsText" dxfId="1394" priority="764" operator="containsText" text="4- Moderado">
      <formula>NOT(ISERROR(SEARCH("4- Moderado",D22)))</formula>
    </cfRule>
    <cfRule type="containsText" dxfId="1393" priority="765" operator="containsText" text="3- Bajo">
      <formula>NOT(ISERROR(SEARCH("3- Bajo",D22)))</formula>
    </cfRule>
    <cfRule type="containsText" dxfId="1392" priority="766" operator="containsText" text="4- Bajo">
      <formula>NOT(ISERROR(SEARCH("4- Bajo",D22)))</formula>
    </cfRule>
    <cfRule type="containsText" dxfId="1391" priority="767" operator="containsText" text="1- Bajo">
      <formula>NOT(ISERROR(SEARCH("1- Bajo",D22)))</formula>
    </cfRule>
  </conditionalFormatting>
  <conditionalFormatting sqref="D21">
    <cfRule type="containsText" dxfId="1390" priority="756" operator="containsText" text="3- Moderado">
      <formula>NOT(ISERROR(SEARCH("3- Moderado",D21)))</formula>
    </cfRule>
    <cfRule type="containsText" dxfId="1389" priority="757" operator="containsText" text="6- Moderado">
      <formula>NOT(ISERROR(SEARCH("6- Moderado",D21)))</formula>
    </cfRule>
    <cfRule type="containsText" dxfId="1388" priority="758" operator="containsText" text="4- Moderado">
      <formula>NOT(ISERROR(SEARCH("4- Moderado",D21)))</formula>
    </cfRule>
    <cfRule type="containsText" dxfId="1387" priority="759" operator="containsText" text="3- Bajo">
      <formula>NOT(ISERROR(SEARCH("3- Bajo",D21)))</formula>
    </cfRule>
    <cfRule type="containsText" dxfId="1386" priority="760" operator="containsText" text="4- Bajo">
      <formula>NOT(ISERROR(SEARCH("4- Bajo",D21)))</formula>
    </cfRule>
    <cfRule type="containsText" dxfId="1385" priority="761" operator="containsText" text="1- Bajo">
      <formula>NOT(ISERROR(SEARCH("1- Bajo",D21)))</formula>
    </cfRule>
  </conditionalFormatting>
  <conditionalFormatting sqref="D20">
    <cfRule type="containsText" dxfId="1384" priority="750" operator="containsText" text="3- Moderado">
      <formula>NOT(ISERROR(SEARCH("3- Moderado",D20)))</formula>
    </cfRule>
    <cfRule type="containsText" dxfId="1383" priority="751" operator="containsText" text="6- Moderado">
      <formula>NOT(ISERROR(SEARCH("6- Moderado",D20)))</formula>
    </cfRule>
    <cfRule type="containsText" dxfId="1382" priority="752" operator="containsText" text="4- Moderado">
      <formula>NOT(ISERROR(SEARCH("4- Moderado",D20)))</formula>
    </cfRule>
    <cfRule type="containsText" dxfId="1381" priority="753" operator="containsText" text="3- Bajo">
      <formula>NOT(ISERROR(SEARCH("3- Bajo",D20)))</formula>
    </cfRule>
    <cfRule type="containsText" dxfId="1380" priority="754" operator="containsText" text="4- Bajo">
      <formula>NOT(ISERROR(SEARCH("4- Bajo",D20)))</formula>
    </cfRule>
    <cfRule type="containsText" dxfId="1379" priority="755" operator="containsText" text="1- Bajo">
      <formula>NOT(ISERROR(SEARCH("1- Bajo",D20)))</formula>
    </cfRule>
  </conditionalFormatting>
  <conditionalFormatting sqref="F15">
    <cfRule type="containsText" dxfId="1378" priority="594" operator="containsText" text="3- Moderado">
      <formula>NOT(ISERROR(SEARCH("3- Moderado",F15)))</formula>
    </cfRule>
    <cfRule type="containsText" dxfId="1377" priority="595" operator="containsText" text="6- Moderado">
      <formula>NOT(ISERROR(SEARCH("6- Moderado",F15)))</formula>
    </cfRule>
    <cfRule type="containsText" dxfId="1376" priority="596" operator="containsText" text="4- Moderado">
      <formula>NOT(ISERROR(SEARCH("4- Moderado",F15)))</formula>
    </cfRule>
    <cfRule type="containsText" dxfId="1375" priority="597" operator="containsText" text="3- Bajo">
      <formula>NOT(ISERROR(SEARCH("3- Bajo",F15)))</formula>
    </cfRule>
    <cfRule type="containsText" dxfId="1374" priority="598" operator="containsText" text="4- Bajo">
      <formula>NOT(ISERROR(SEARCH("4- Bajo",F15)))</formula>
    </cfRule>
    <cfRule type="containsText" dxfId="1373" priority="599" operator="containsText" text="1- Bajo">
      <formula>NOT(ISERROR(SEARCH("1- Bajo",F15)))</formula>
    </cfRule>
  </conditionalFormatting>
  <conditionalFormatting sqref="F25">
    <cfRule type="containsText" dxfId="1372" priority="582" operator="containsText" text="3- Moderado">
      <formula>NOT(ISERROR(SEARCH("3- Moderado",F25)))</formula>
    </cfRule>
    <cfRule type="containsText" dxfId="1371" priority="583" operator="containsText" text="6- Moderado">
      <formula>NOT(ISERROR(SEARCH("6- Moderado",F25)))</formula>
    </cfRule>
    <cfRule type="containsText" dxfId="1370" priority="584" operator="containsText" text="4- Moderado">
      <formula>NOT(ISERROR(SEARCH("4- Moderado",F25)))</formula>
    </cfRule>
    <cfRule type="containsText" dxfId="1369" priority="585" operator="containsText" text="3- Bajo">
      <formula>NOT(ISERROR(SEARCH("3- Bajo",F25)))</formula>
    </cfRule>
    <cfRule type="containsText" dxfId="1368" priority="586" operator="containsText" text="4- Bajo">
      <formula>NOT(ISERROR(SEARCH("4- Bajo",F25)))</formula>
    </cfRule>
    <cfRule type="containsText" dxfId="1367" priority="587" operator="containsText" text="1- Bajo">
      <formula>NOT(ISERROR(SEARCH("1- Bajo",F25)))</formula>
    </cfRule>
  </conditionalFormatting>
  <conditionalFormatting sqref="F20">
    <cfRule type="containsText" dxfId="1366" priority="588" operator="containsText" text="3- Moderado">
      <formula>NOT(ISERROR(SEARCH("3- Moderado",F20)))</formula>
    </cfRule>
    <cfRule type="containsText" dxfId="1365" priority="589" operator="containsText" text="6- Moderado">
      <formula>NOT(ISERROR(SEARCH("6- Moderado",F20)))</formula>
    </cfRule>
    <cfRule type="containsText" dxfId="1364" priority="590" operator="containsText" text="4- Moderado">
      <formula>NOT(ISERROR(SEARCH("4- Moderado",F20)))</formula>
    </cfRule>
    <cfRule type="containsText" dxfId="1363" priority="591" operator="containsText" text="3- Bajo">
      <formula>NOT(ISERROR(SEARCH("3- Bajo",F20)))</formula>
    </cfRule>
    <cfRule type="containsText" dxfId="1362" priority="592" operator="containsText" text="4- Bajo">
      <formula>NOT(ISERROR(SEARCH("4- Bajo",F20)))</formula>
    </cfRule>
    <cfRule type="containsText" dxfId="1361" priority="593" operator="containsText" text="1- Bajo">
      <formula>NOT(ISERROR(SEARCH("1- Bajo",F20)))</formula>
    </cfRule>
  </conditionalFormatting>
  <conditionalFormatting sqref="D16">
    <cfRule type="containsText" dxfId="1360" priority="576" operator="containsText" text="3- Moderado">
      <formula>NOT(ISERROR(SEARCH("3- Moderado",D16)))</formula>
    </cfRule>
    <cfRule type="containsText" dxfId="1359" priority="577" operator="containsText" text="6- Moderado">
      <formula>NOT(ISERROR(SEARCH("6- Moderado",D16)))</formula>
    </cfRule>
    <cfRule type="containsText" dxfId="1358" priority="578" operator="containsText" text="4- Moderado">
      <formula>NOT(ISERROR(SEARCH("4- Moderado",D16)))</formula>
    </cfRule>
    <cfRule type="containsText" dxfId="1357" priority="579" operator="containsText" text="3- Bajo">
      <formula>NOT(ISERROR(SEARCH("3- Bajo",D16)))</formula>
    </cfRule>
    <cfRule type="containsText" dxfId="1356" priority="580" operator="containsText" text="4- Bajo">
      <formula>NOT(ISERROR(SEARCH("4- Bajo",D16)))</formula>
    </cfRule>
    <cfRule type="containsText" dxfId="1355" priority="581" operator="containsText" text="1- Bajo">
      <formula>NOT(ISERROR(SEARCH("1- Bajo",D16)))</formula>
    </cfRule>
  </conditionalFormatting>
  <conditionalFormatting sqref="L30">
    <cfRule type="containsText" dxfId="1354" priority="489" operator="containsText" text="Catastrófico">
      <formula>NOT(ISERROR(SEARCH("Catastrófico",L30)))</formula>
    </cfRule>
    <cfRule type="containsText" dxfId="1353" priority="490" operator="containsText" text="Mayor">
      <formula>NOT(ISERROR(SEARCH("Mayor",L30)))</formula>
    </cfRule>
    <cfRule type="containsText" dxfId="1352" priority="491" operator="containsText" text="Alta">
      <formula>NOT(ISERROR(SEARCH("Alta",L30)))</formula>
    </cfRule>
    <cfRule type="containsText" dxfId="1351" priority="492" operator="containsText" text="Moderado">
      <formula>NOT(ISERROR(SEARCH("Moderado",L30)))</formula>
    </cfRule>
    <cfRule type="containsText" dxfId="1350" priority="493" operator="containsText" text="Menor">
      <formula>NOT(ISERROR(SEARCH("Menor",L30)))</formula>
    </cfRule>
    <cfRule type="containsText" dxfId="1349" priority="494" operator="containsText" text="Leve">
      <formula>NOT(ISERROR(SEARCH("Leve",L30)))</formula>
    </cfRule>
  </conditionalFormatting>
  <conditionalFormatting sqref="M30">
    <cfRule type="containsText" dxfId="1348" priority="483" operator="containsText" text="Catastrófico">
      <formula>NOT(ISERROR(SEARCH("Catastrófico",M30)))</formula>
    </cfRule>
    <cfRule type="containsText" dxfId="1347" priority="484" operator="containsText" text="Mayor">
      <formula>NOT(ISERROR(SEARCH("Mayor",M30)))</formula>
    </cfRule>
    <cfRule type="containsText" dxfId="1346" priority="485" operator="containsText" text="Alta">
      <formula>NOT(ISERROR(SEARCH("Alta",M30)))</formula>
    </cfRule>
    <cfRule type="containsText" dxfId="1345" priority="486" operator="containsText" text="Moderado">
      <formula>NOT(ISERROR(SEARCH("Moderado",M30)))</formula>
    </cfRule>
    <cfRule type="containsText" dxfId="1344" priority="487" operator="containsText" text="Menor">
      <formula>NOT(ISERROR(SEARCH("Menor",M30)))</formula>
    </cfRule>
    <cfRule type="containsText" dxfId="1343" priority="488" operator="containsText" text="Leve">
      <formula>NOT(ISERROR(SEARCH("Leve",M30)))</formula>
    </cfRule>
  </conditionalFormatting>
  <conditionalFormatting sqref="AA30:AA34">
    <cfRule type="containsText" dxfId="1342" priority="424" operator="containsText" text="Muy Baja">
      <formula>NOT(ISERROR(SEARCH("Muy Baja",AA30)))</formula>
    </cfRule>
    <cfRule type="containsText" dxfId="1341" priority="478" operator="containsText" text="Muy Alta">
      <formula>NOT(ISERROR(SEARCH("Muy Alta",AA30)))</formula>
    </cfRule>
    <cfRule type="containsText" dxfId="1340" priority="479" operator="containsText" text="Alta">
      <formula>NOT(ISERROR(SEARCH("Alta",AA30)))</formula>
    </cfRule>
    <cfRule type="containsText" dxfId="1339" priority="480" operator="containsText" text="Media">
      <formula>NOT(ISERROR(SEARCH("Media",AA30)))</formula>
    </cfRule>
    <cfRule type="containsText" dxfId="1338" priority="481" operator="containsText" text="Baja">
      <formula>NOT(ISERROR(SEARCH("Baja",AA30)))</formula>
    </cfRule>
    <cfRule type="containsText" dxfId="1337" priority="482" operator="containsText" text="Muy Baja">
      <formula>NOT(ISERROR(SEARCH("Muy Baja",AA30)))</formula>
    </cfRule>
  </conditionalFormatting>
  <conditionalFormatting sqref="N30">
    <cfRule type="containsText" dxfId="1336" priority="473" operator="containsText" text="Extremo">
      <formula>NOT(ISERROR(SEARCH("Extremo",N30)))</formula>
    </cfRule>
    <cfRule type="containsText" dxfId="1335" priority="474" operator="containsText" text="Alto">
      <formula>NOT(ISERROR(SEARCH("Alto",N30)))</formula>
    </cfRule>
    <cfRule type="containsText" dxfId="1334" priority="475" operator="containsText" text="Bajo">
      <formula>NOT(ISERROR(SEARCH("Bajo",N30)))</formula>
    </cfRule>
    <cfRule type="containsText" dxfId="1333" priority="476" operator="containsText" text="Moderado">
      <formula>NOT(ISERROR(SEARCH("Moderado",N30)))</formula>
    </cfRule>
    <cfRule type="containsText" dxfId="1332" priority="477" operator="containsText" text="Extremo">
      <formula>NOT(ISERROR(SEARCH("Extremo",N30)))</formula>
    </cfRule>
  </conditionalFormatting>
  <conditionalFormatting sqref="I30">
    <cfRule type="containsText" dxfId="1331" priority="450" operator="containsText" text="Muy Baja">
      <formula>NOT(ISERROR(SEARCH("Muy Baja",I30)))</formula>
    </cfRule>
    <cfRule type="containsText" dxfId="1330" priority="451" operator="containsText" text="Baja">
      <formula>NOT(ISERROR(SEARCH("Baja",I30)))</formula>
    </cfRule>
    <cfRule type="containsText" dxfId="1329" priority="453" operator="containsText" text="Muy Alta">
      <formula>NOT(ISERROR(SEARCH("Muy Alta",I30)))</formula>
    </cfRule>
    <cfRule type="containsText" dxfId="1328" priority="454" operator="containsText" text="Alta">
      <formula>NOT(ISERROR(SEARCH("Alta",I30)))</formula>
    </cfRule>
    <cfRule type="containsText" dxfId="1327" priority="455" operator="containsText" text="Media">
      <formula>NOT(ISERROR(SEARCH("Media",I30)))</formula>
    </cfRule>
    <cfRule type="containsText" dxfId="1326" priority="456" operator="containsText" text="Media">
      <formula>NOT(ISERROR(SEARCH("Media",I30)))</formula>
    </cfRule>
    <cfRule type="containsText" dxfId="1325" priority="457" operator="containsText" text="Media">
      <formula>NOT(ISERROR(SEARCH("Media",I30)))</formula>
    </cfRule>
    <cfRule type="containsText" dxfId="1324" priority="458" operator="containsText" text="Muy Baja">
      <formula>NOT(ISERROR(SEARCH("Muy Baja",I30)))</formula>
    </cfRule>
    <cfRule type="containsText" dxfId="1323" priority="459" operator="containsText" text="Baja">
      <formula>NOT(ISERROR(SEARCH("Baja",I30)))</formula>
    </cfRule>
    <cfRule type="containsText" dxfId="1322" priority="460" operator="containsText" text="Muy Baja">
      <formula>NOT(ISERROR(SEARCH("Muy Baja",I30)))</formula>
    </cfRule>
    <cfRule type="containsText" dxfId="1321" priority="461" operator="containsText" text="Muy Baja">
      <formula>NOT(ISERROR(SEARCH("Muy Baja",I30)))</formula>
    </cfRule>
    <cfRule type="containsText" dxfId="1320" priority="462" operator="containsText" text="Muy Baja">
      <formula>NOT(ISERROR(SEARCH("Muy Baja",I30)))</formula>
    </cfRule>
    <cfRule type="containsText" dxfId="1319" priority="463" operator="containsText" text="Muy Baja'Tabla probabilidad'!">
      <formula>NOT(ISERROR(SEARCH("Muy Baja'Tabla probabilidad'!",I30)))</formula>
    </cfRule>
    <cfRule type="containsText" dxfId="1318" priority="464" operator="containsText" text="Muy bajo">
      <formula>NOT(ISERROR(SEARCH("Muy bajo",I30)))</formula>
    </cfRule>
    <cfRule type="containsText" dxfId="1317" priority="465" operator="containsText" text="Alta">
      <formula>NOT(ISERROR(SEARCH("Alta",I30)))</formula>
    </cfRule>
    <cfRule type="containsText" dxfId="1316" priority="466" operator="containsText" text="Media">
      <formula>NOT(ISERROR(SEARCH("Media",I30)))</formula>
    </cfRule>
    <cfRule type="containsText" dxfId="1315" priority="467" operator="containsText" text="Baja">
      <formula>NOT(ISERROR(SEARCH("Baja",I30)))</formula>
    </cfRule>
    <cfRule type="containsText" dxfId="1314" priority="468" operator="containsText" text="Muy baja">
      <formula>NOT(ISERROR(SEARCH("Muy baja",I30)))</formula>
    </cfRule>
    <cfRule type="cellIs" dxfId="1313" priority="471" operator="between">
      <formula>1</formula>
      <formula>2</formula>
    </cfRule>
    <cfRule type="cellIs" dxfId="1312" priority="472" operator="between">
      <formula>0</formula>
      <formula>2</formula>
    </cfRule>
  </conditionalFormatting>
  <conditionalFormatting sqref="I30">
    <cfRule type="containsText" dxfId="1311" priority="452" operator="containsText" text="Muy Alta">
      <formula>NOT(ISERROR(SEARCH("Muy Alta",I30)))</formula>
    </cfRule>
  </conditionalFormatting>
  <conditionalFormatting sqref="Y30:Y34">
    <cfRule type="containsText" dxfId="1310" priority="444" operator="containsText" text="Muy Alta">
      <formula>NOT(ISERROR(SEARCH("Muy Alta",Y30)))</formula>
    </cfRule>
    <cfRule type="containsText" dxfId="1309" priority="445" operator="containsText" text="Alta">
      <formula>NOT(ISERROR(SEARCH("Alta",Y30)))</formula>
    </cfRule>
    <cfRule type="containsText" dxfId="1308" priority="446" operator="containsText" text="Media">
      <formula>NOT(ISERROR(SEARCH("Media",Y30)))</formula>
    </cfRule>
    <cfRule type="containsText" dxfId="1307" priority="447" operator="containsText" text="Muy Baja">
      <formula>NOT(ISERROR(SEARCH("Muy Baja",Y30)))</formula>
    </cfRule>
    <cfRule type="containsText" dxfId="1306" priority="448" operator="containsText" text="Baja">
      <formula>NOT(ISERROR(SEARCH("Baja",Y30)))</formula>
    </cfRule>
    <cfRule type="containsText" dxfId="1305" priority="449" operator="containsText" text="Muy Baja">
      <formula>NOT(ISERROR(SEARCH("Muy Baja",Y30)))</formula>
    </cfRule>
  </conditionalFormatting>
  <conditionalFormatting sqref="AC30:AC34">
    <cfRule type="containsText" dxfId="1304" priority="439" operator="containsText" text="Catastrófico">
      <formula>NOT(ISERROR(SEARCH("Catastrófico",AC30)))</formula>
    </cfRule>
    <cfRule type="containsText" dxfId="1303" priority="440" operator="containsText" text="Mayor">
      <formula>NOT(ISERROR(SEARCH("Mayor",AC30)))</formula>
    </cfRule>
    <cfRule type="containsText" dxfId="1302" priority="441" operator="containsText" text="Moderado">
      <formula>NOT(ISERROR(SEARCH("Moderado",AC30)))</formula>
    </cfRule>
    <cfRule type="containsText" dxfId="1301" priority="442" operator="containsText" text="Menor">
      <formula>NOT(ISERROR(SEARCH("Menor",AC30)))</formula>
    </cfRule>
    <cfRule type="containsText" dxfId="1300" priority="443" operator="containsText" text="Leve">
      <formula>NOT(ISERROR(SEARCH("Leve",AC30)))</formula>
    </cfRule>
  </conditionalFormatting>
  <conditionalFormatting sqref="AG30">
    <cfRule type="containsText" dxfId="1299" priority="430" operator="containsText" text="Extremo">
      <formula>NOT(ISERROR(SEARCH("Extremo",AG30)))</formula>
    </cfRule>
    <cfRule type="containsText" dxfId="1298" priority="431" operator="containsText" text="Alto">
      <formula>NOT(ISERROR(SEARCH("Alto",AG30)))</formula>
    </cfRule>
    <cfRule type="containsText" dxfId="1297" priority="432" operator="containsText" text="Moderado">
      <formula>NOT(ISERROR(SEARCH("Moderado",AG30)))</formula>
    </cfRule>
    <cfRule type="containsText" dxfId="1296" priority="433" operator="containsText" text="Menor">
      <formula>NOT(ISERROR(SEARCH("Menor",AG30)))</formula>
    </cfRule>
    <cfRule type="containsText" dxfId="1295" priority="434" operator="containsText" text="Bajo">
      <formula>NOT(ISERROR(SEARCH("Bajo",AG30)))</formula>
    </cfRule>
    <cfRule type="containsText" dxfId="1294" priority="435" operator="containsText" text="Moderado">
      <formula>NOT(ISERROR(SEARCH("Moderado",AG30)))</formula>
    </cfRule>
    <cfRule type="containsText" dxfId="1293" priority="436" operator="containsText" text="Extremo">
      <formula>NOT(ISERROR(SEARCH("Extremo",AG30)))</formula>
    </cfRule>
    <cfRule type="containsText" dxfId="1292" priority="437" operator="containsText" text="Baja">
      <formula>NOT(ISERROR(SEARCH("Baja",AG30)))</formula>
    </cfRule>
    <cfRule type="containsText" dxfId="1291" priority="438" operator="containsText" text="Alto">
      <formula>NOT(ISERROR(SEARCH("Alto",AG30)))</formula>
    </cfRule>
  </conditionalFormatting>
  <conditionalFormatting sqref="AE30:AE34">
    <cfRule type="containsText" dxfId="1290" priority="425" operator="containsText" text="Catastrófico">
      <formula>NOT(ISERROR(SEARCH("Catastrófico",AE30)))</formula>
    </cfRule>
    <cfRule type="containsText" dxfId="1289" priority="426" operator="containsText" text="Moderado">
      <formula>NOT(ISERROR(SEARCH("Moderado",AE30)))</formula>
    </cfRule>
    <cfRule type="containsText" dxfId="1288" priority="427" operator="containsText" text="Menor">
      <formula>NOT(ISERROR(SEARCH("Menor",AE30)))</formula>
    </cfRule>
    <cfRule type="containsText" dxfId="1287" priority="428" operator="containsText" text="Leve">
      <formula>NOT(ISERROR(SEARCH("Leve",AE30)))</formula>
    </cfRule>
    <cfRule type="containsText" dxfId="1286" priority="429" operator="containsText" text="Mayor">
      <formula>NOT(ISERROR(SEARCH("Mayor",AE30)))</formula>
    </cfRule>
  </conditionalFormatting>
  <conditionalFormatting sqref="L45">
    <cfRule type="containsText" dxfId="1285" priority="418" operator="containsText" text="Catastrófico">
      <formula>NOT(ISERROR(SEARCH("Catastrófico",L45)))</formula>
    </cfRule>
    <cfRule type="containsText" dxfId="1284" priority="419" operator="containsText" text="Mayor">
      <formula>NOT(ISERROR(SEARCH("Mayor",L45)))</formula>
    </cfRule>
    <cfRule type="containsText" dxfId="1283" priority="420" operator="containsText" text="Alta">
      <formula>NOT(ISERROR(SEARCH("Alta",L45)))</formula>
    </cfRule>
    <cfRule type="containsText" dxfId="1282" priority="421" operator="containsText" text="Moderado">
      <formula>NOT(ISERROR(SEARCH("Moderado",L45)))</formula>
    </cfRule>
    <cfRule type="containsText" dxfId="1281" priority="422" operator="containsText" text="Menor">
      <formula>NOT(ISERROR(SEARCH("Menor",L45)))</formula>
    </cfRule>
    <cfRule type="containsText" dxfId="1280" priority="423" operator="containsText" text="Leve">
      <formula>NOT(ISERROR(SEARCH("Leve",L45)))</formula>
    </cfRule>
  </conditionalFormatting>
  <conditionalFormatting sqref="N45">
    <cfRule type="containsText" dxfId="1279" priority="413" operator="containsText" text="Extremo">
      <formula>NOT(ISERROR(SEARCH("Extremo",N45)))</formula>
    </cfRule>
    <cfRule type="containsText" dxfId="1278" priority="414" operator="containsText" text="Alto">
      <formula>NOT(ISERROR(SEARCH("Alto",N45)))</formula>
    </cfRule>
    <cfRule type="containsText" dxfId="1277" priority="415" operator="containsText" text="Bajo">
      <formula>NOT(ISERROR(SEARCH("Bajo",N45)))</formula>
    </cfRule>
    <cfRule type="containsText" dxfId="1276" priority="416" operator="containsText" text="Moderado">
      <formula>NOT(ISERROR(SEARCH("Moderado",N45)))</formula>
    </cfRule>
    <cfRule type="containsText" dxfId="1275" priority="417" operator="containsText" text="Extremo">
      <formula>NOT(ISERROR(SEARCH("Extremo",N45)))</formula>
    </cfRule>
  </conditionalFormatting>
  <conditionalFormatting sqref="M45">
    <cfRule type="containsText" dxfId="1274" priority="407" operator="containsText" text="Catastrófico">
      <formula>NOT(ISERROR(SEARCH("Catastrófico",M45)))</formula>
    </cfRule>
    <cfRule type="containsText" dxfId="1273" priority="408" operator="containsText" text="Mayor">
      <formula>NOT(ISERROR(SEARCH("Mayor",M45)))</formula>
    </cfRule>
    <cfRule type="containsText" dxfId="1272" priority="409" operator="containsText" text="Alta">
      <formula>NOT(ISERROR(SEARCH("Alta",M45)))</formula>
    </cfRule>
    <cfRule type="containsText" dxfId="1271" priority="410" operator="containsText" text="Moderado">
      <formula>NOT(ISERROR(SEARCH("Moderado",M45)))</formula>
    </cfRule>
    <cfRule type="containsText" dxfId="1270" priority="411" operator="containsText" text="Menor">
      <formula>NOT(ISERROR(SEARCH("Menor",M45)))</formula>
    </cfRule>
    <cfRule type="containsText" dxfId="1269" priority="412" operator="containsText" text="Leve">
      <formula>NOT(ISERROR(SEARCH("Leve",M45)))</formula>
    </cfRule>
  </conditionalFormatting>
  <conditionalFormatting sqref="AA45:AA49">
    <cfRule type="containsText" dxfId="1268" priority="355" operator="containsText" text="Muy Baja">
      <formula>NOT(ISERROR(SEARCH("Muy Baja",AA45)))</formula>
    </cfRule>
    <cfRule type="containsText" dxfId="1267" priority="402" operator="containsText" text="Muy Alta">
      <formula>NOT(ISERROR(SEARCH("Muy Alta",AA45)))</formula>
    </cfRule>
    <cfRule type="containsText" dxfId="1266" priority="403" operator="containsText" text="Alta">
      <formula>NOT(ISERROR(SEARCH("Alta",AA45)))</formula>
    </cfRule>
    <cfRule type="containsText" dxfId="1265" priority="404" operator="containsText" text="Media">
      <formula>NOT(ISERROR(SEARCH("Media",AA45)))</formula>
    </cfRule>
    <cfRule type="containsText" dxfId="1264" priority="405" operator="containsText" text="Baja">
      <formula>NOT(ISERROR(SEARCH("Baja",AA45)))</formula>
    </cfRule>
    <cfRule type="containsText" dxfId="1263" priority="406" operator="containsText" text="Muy Baja">
      <formula>NOT(ISERROR(SEARCH("Muy Baja",AA45)))</formula>
    </cfRule>
  </conditionalFormatting>
  <conditionalFormatting sqref="I45">
    <cfRule type="containsText" dxfId="1262" priority="381" operator="containsText" text="Muy Baja">
      <formula>NOT(ISERROR(SEARCH("Muy Baja",I45)))</formula>
    </cfRule>
    <cfRule type="containsText" dxfId="1261" priority="382" operator="containsText" text="Baja">
      <formula>NOT(ISERROR(SEARCH("Baja",I45)))</formula>
    </cfRule>
    <cfRule type="containsText" dxfId="1260" priority="384" operator="containsText" text="Muy Alta">
      <formula>NOT(ISERROR(SEARCH("Muy Alta",I45)))</formula>
    </cfRule>
    <cfRule type="containsText" dxfId="1259" priority="385" operator="containsText" text="Alta">
      <formula>NOT(ISERROR(SEARCH("Alta",I45)))</formula>
    </cfRule>
    <cfRule type="containsText" dxfId="1258" priority="386" operator="containsText" text="Media">
      <formula>NOT(ISERROR(SEARCH("Media",I45)))</formula>
    </cfRule>
    <cfRule type="containsText" dxfId="1257" priority="387" operator="containsText" text="Media">
      <formula>NOT(ISERROR(SEARCH("Media",I45)))</formula>
    </cfRule>
    <cfRule type="containsText" dxfId="1256" priority="388" operator="containsText" text="Media">
      <formula>NOT(ISERROR(SEARCH("Media",I45)))</formula>
    </cfRule>
    <cfRule type="containsText" dxfId="1255" priority="389" operator="containsText" text="Muy Baja">
      <formula>NOT(ISERROR(SEARCH("Muy Baja",I45)))</formula>
    </cfRule>
    <cfRule type="containsText" dxfId="1254" priority="390" operator="containsText" text="Baja">
      <formula>NOT(ISERROR(SEARCH("Baja",I45)))</formula>
    </cfRule>
    <cfRule type="containsText" dxfId="1253" priority="391" operator="containsText" text="Muy Baja">
      <formula>NOT(ISERROR(SEARCH("Muy Baja",I45)))</formula>
    </cfRule>
    <cfRule type="containsText" dxfId="1252" priority="392" operator="containsText" text="Muy Baja">
      <formula>NOT(ISERROR(SEARCH("Muy Baja",I45)))</formula>
    </cfRule>
    <cfRule type="containsText" dxfId="1251" priority="393" operator="containsText" text="Muy Baja">
      <formula>NOT(ISERROR(SEARCH("Muy Baja",I45)))</formula>
    </cfRule>
    <cfRule type="containsText" dxfId="1250" priority="394" operator="containsText" text="Muy Baja'Tabla probabilidad'!">
      <formula>NOT(ISERROR(SEARCH("Muy Baja'Tabla probabilidad'!",I45)))</formula>
    </cfRule>
    <cfRule type="containsText" dxfId="1249" priority="395" operator="containsText" text="Muy bajo">
      <formula>NOT(ISERROR(SEARCH("Muy bajo",I45)))</formula>
    </cfRule>
    <cfRule type="containsText" dxfId="1248" priority="396" operator="containsText" text="Alta">
      <formula>NOT(ISERROR(SEARCH("Alta",I45)))</formula>
    </cfRule>
    <cfRule type="containsText" dxfId="1247" priority="397" operator="containsText" text="Media">
      <formula>NOT(ISERROR(SEARCH("Media",I45)))</formula>
    </cfRule>
    <cfRule type="containsText" dxfId="1246" priority="398" operator="containsText" text="Baja">
      <formula>NOT(ISERROR(SEARCH("Baja",I45)))</formula>
    </cfRule>
    <cfRule type="containsText" dxfId="1245" priority="399" operator="containsText" text="Muy baja">
      <formula>NOT(ISERROR(SEARCH("Muy baja",I45)))</formula>
    </cfRule>
    <cfRule type="cellIs" dxfId="1244" priority="400" operator="between">
      <formula>1</formula>
      <formula>2</formula>
    </cfRule>
    <cfRule type="cellIs" dxfId="1243" priority="401" operator="between">
      <formula>0</formula>
      <formula>2</formula>
    </cfRule>
  </conditionalFormatting>
  <conditionalFormatting sqref="I45">
    <cfRule type="containsText" dxfId="1242" priority="383" operator="containsText" text="Muy Alta">
      <formula>NOT(ISERROR(SEARCH("Muy Alta",I45)))</formula>
    </cfRule>
  </conditionalFormatting>
  <conditionalFormatting sqref="Y45:Y49">
    <cfRule type="containsText" dxfId="1241" priority="375" operator="containsText" text="Muy Alta">
      <formula>NOT(ISERROR(SEARCH("Muy Alta",Y45)))</formula>
    </cfRule>
    <cfRule type="containsText" dxfId="1240" priority="376" operator="containsText" text="Alta">
      <formula>NOT(ISERROR(SEARCH("Alta",Y45)))</formula>
    </cfRule>
    <cfRule type="containsText" dxfId="1239" priority="377" operator="containsText" text="Media">
      <formula>NOT(ISERROR(SEARCH("Media",Y45)))</formula>
    </cfRule>
    <cfRule type="containsText" dxfId="1238" priority="378" operator="containsText" text="Muy Baja">
      <formula>NOT(ISERROR(SEARCH("Muy Baja",Y45)))</formula>
    </cfRule>
    <cfRule type="containsText" dxfId="1237" priority="379" operator="containsText" text="Baja">
      <formula>NOT(ISERROR(SEARCH("Baja",Y45)))</formula>
    </cfRule>
    <cfRule type="containsText" dxfId="1236" priority="380" operator="containsText" text="Muy Baja">
      <formula>NOT(ISERROR(SEARCH("Muy Baja",Y45)))</formula>
    </cfRule>
  </conditionalFormatting>
  <conditionalFormatting sqref="AC45:AC49">
    <cfRule type="containsText" dxfId="1235" priority="370" operator="containsText" text="Catastrófico">
      <formula>NOT(ISERROR(SEARCH("Catastrófico",AC45)))</formula>
    </cfRule>
    <cfRule type="containsText" dxfId="1234" priority="371" operator="containsText" text="Mayor">
      <formula>NOT(ISERROR(SEARCH("Mayor",AC45)))</formula>
    </cfRule>
    <cfRule type="containsText" dxfId="1233" priority="372" operator="containsText" text="Moderado">
      <formula>NOT(ISERROR(SEARCH("Moderado",AC45)))</formula>
    </cfRule>
    <cfRule type="containsText" dxfId="1232" priority="373" operator="containsText" text="Menor">
      <formula>NOT(ISERROR(SEARCH("Menor",AC45)))</formula>
    </cfRule>
    <cfRule type="containsText" dxfId="1231" priority="374" operator="containsText" text="Leve">
      <formula>NOT(ISERROR(SEARCH("Leve",AC45)))</formula>
    </cfRule>
  </conditionalFormatting>
  <conditionalFormatting sqref="AG45">
    <cfRule type="containsText" dxfId="1230" priority="361" operator="containsText" text="Extremo">
      <formula>NOT(ISERROR(SEARCH("Extremo",AG45)))</formula>
    </cfRule>
    <cfRule type="containsText" dxfId="1229" priority="362" operator="containsText" text="Alto">
      <formula>NOT(ISERROR(SEARCH("Alto",AG45)))</formula>
    </cfRule>
    <cfRule type="containsText" dxfId="1228" priority="363" operator="containsText" text="Moderado">
      <formula>NOT(ISERROR(SEARCH("Moderado",AG45)))</formula>
    </cfRule>
    <cfRule type="containsText" dxfId="1227" priority="364" operator="containsText" text="Menor">
      <formula>NOT(ISERROR(SEARCH("Menor",AG45)))</formula>
    </cfRule>
    <cfRule type="containsText" dxfId="1226" priority="365" operator="containsText" text="Bajo">
      <formula>NOT(ISERROR(SEARCH("Bajo",AG45)))</formula>
    </cfRule>
    <cfRule type="containsText" dxfId="1225" priority="366" operator="containsText" text="Moderado">
      <formula>NOT(ISERROR(SEARCH("Moderado",AG45)))</formula>
    </cfRule>
    <cfRule type="containsText" dxfId="1224" priority="367" operator="containsText" text="Extremo">
      <formula>NOT(ISERROR(SEARCH("Extremo",AG45)))</formula>
    </cfRule>
    <cfRule type="containsText" dxfId="1223" priority="368" operator="containsText" text="Baja">
      <formula>NOT(ISERROR(SEARCH("Baja",AG45)))</formula>
    </cfRule>
    <cfRule type="containsText" dxfId="1222" priority="369" operator="containsText" text="Alto">
      <formula>NOT(ISERROR(SEARCH("Alto",AG45)))</formula>
    </cfRule>
  </conditionalFormatting>
  <conditionalFormatting sqref="AE45:AE49">
    <cfRule type="containsText" dxfId="1221" priority="356" operator="containsText" text="Catastrófico">
      <formula>NOT(ISERROR(SEARCH("Catastrófico",AE45)))</formula>
    </cfRule>
    <cfRule type="containsText" dxfId="1220" priority="357" operator="containsText" text="Moderado">
      <formula>NOT(ISERROR(SEARCH("Moderado",AE45)))</formula>
    </cfRule>
    <cfRule type="containsText" dxfId="1219" priority="358" operator="containsText" text="Menor">
      <formula>NOT(ISERROR(SEARCH("Menor",AE45)))</formula>
    </cfRule>
    <cfRule type="containsText" dxfId="1218" priority="359" operator="containsText" text="Leve">
      <formula>NOT(ISERROR(SEARCH("Leve",AE45)))</formula>
    </cfRule>
    <cfRule type="containsText" dxfId="1217" priority="360" operator="containsText" text="Mayor">
      <formula>NOT(ISERROR(SEARCH("Mayor",AE45)))</formula>
    </cfRule>
  </conditionalFormatting>
  <conditionalFormatting sqref="D45:D49">
    <cfRule type="containsText" dxfId="1216" priority="343" operator="containsText" text="3- Moderado">
      <formula>NOT(ISERROR(SEARCH("3- Moderado",D45)))</formula>
    </cfRule>
    <cfRule type="containsText" dxfId="1215" priority="344" operator="containsText" text="6- Moderado">
      <formula>NOT(ISERROR(SEARCH("6- Moderado",D45)))</formula>
    </cfRule>
    <cfRule type="containsText" dxfId="1214" priority="345" operator="containsText" text="4- Moderado">
      <formula>NOT(ISERROR(SEARCH("4- Moderado",D45)))</formula>
    </cfRule>
    <cfRule type="containsText" dxfId="1213" priority="346" operator="containsText" text="3- Bajo">
      <formula>NOT(ISERROR(SEARCH("3- Bajo",D45)))</formula>
    </cfRule>
    <cfRule type="containsText" dxfId="1212" priority="347" operator="containsText" text="4- Bajo">
      <formula>NOT(ISERROR(SEARCH("4- Bajo",D45)))</formula>
    </cfRule>
    <cfRule type="containsText" dxfId="1211" priority="348" operator="containsText" text="1- Bajo">
      <formula>NOT(ISERROR(SEARCH("1- Bajo",D45)))</formula>
    </cfRule>
  </conditionalFormatting>
  <conditionalFormatting sqref="L35">
    <cfRule type="containsText" dxfId="1210" priority="337" operator="containsText" text="Catastrófico">
      <formula>NOT(ISERROR(SEARCH("Catastrófico",L35)))</formula>
    </cfRule>
    <cfRule type="containsText" dxfId="1209" priority="338" operator="containsText" text="Mayor">
      <formula>NOT(ISERROR(SEARCH("Mayor",L35)))</formula>
    </cfRule>
    <cfRule type="containsText" dxfId="1208" priority="339" operator="containsText" text="Alta">
      <formula>NOT(ISERROR(SEARCH("Alta",L35)))</formula>
    </cfRule>
    <cfRule type="containsText" dxfId="1207" priority="340" operator="containsText" text="Moderado">
      <formula>NOT(ISERROR(SEARCH("Moderado",L35)))</formula>
    </cfRule>
    <cfRule type="containsText" dxfId="1206" priority="341" operator="containsText" text="Menor">
      <formula>NOT(ISERROR(SEARCH("Menor",L35)))</formula>
    </cfRule>
    <cfRule type="containsText" dxfId="1205" priority="342" operator="containsText" text="Leve">
      <formula>NOT(ISERROR(SEARCH("Leve",L35)))</formula>
    </cfRule>
  </conditionalFormatting>
  <conditionalFormatting sqref="M35">
    <cfRule type="containsText" dxfId="1204" priority="331" operator="containsText" text="Catastrófico">
      <formula>NOT(ISERROR(SEARCH("Catastrófico",M35)))</formula>
    </cfRule>
    <cfRule type="containsText" dxfId="1203" priority="332" operator="containsText" text="Mayor">
      <formula>NOT(ISERROR(SEARCH("Mayor",M35)))</formula>
    </cfRule>
    <cfRule type="containsText" dxfId="1202" priority="333" operator="containsText" text="Alta">
      <formula>NOT(ISERROR(SEARCH("Alta",M35)))</formula>
    </cfRule>
    <cfRule type="containsText" dxfId="1201" priority="334" operator="containsText" text="Moderado">
      <formula>NOT(ISERROR(SEARCH("Moderado",M35)))</formula>
    </cfRule>
    <cfRule type="containsText" dxfId="1200" priority="335" operator="containsText" text="Menor">
      <formula>NOT(ISERROR(SEARCH("Menor",M35)))</formula>
    </cfRule>
    <cfRule type="containsText" dxfId="1199" priority="336" operator="containsText" text="Leve">
      <formula>NOT(ISERROR(SEARCH("Leve",M35)))</formula>
    </cfRule>
  </conditionalFormatting>
  <conditionalFormatting sqref="AA35:AA39">
    <cfRule type="containsText" dxfId="1198" priority="272" operator="containsText" text="Muy Baja">
      <formula>NOT(ISERROR(SEARCH("Muy Baja",AA35)))</formula>
    </cfRule>
    <cfRule type="containsText" dxfId="1197" priority="326" operator="containsText" text="Muy Alta">
      <formula>NOT(ISERROR(SEARCH("Muy Alta",AA35)))</formula>
    </cfRule>
    <cfRule type="containsText" dxfId="1196" priority="327" operator="containsText" text="Alta">
      <formula>NOT(ISERROR(SEARCH("Alta",AA35)))</formula>
    </cfRule>
    <cfRule type="containsText" dxfId="1195" priority="328" operator="containsText" text="Media">
      <formula>NOT(ISERROR(SEARCH("Media",AA35)))</formula>
    </cfRule>
    <cfRule type="containsText" dxfId="1194" priority="329" operator="containsText" text="Baja">
      <formula>NOT(ISERROR(SEARCH("Baja",AA35)))</formula>
    </cfRule>
    <cfRule type="containsText" dxfId="1193" priority="330" operator="containsText" text="Muy Baja">
      <formula>NOT(ISERROR(SEARCH("Muy Baja",AA35)))</formula>
    </cfRule>
  </conditionalFormatting>
  <conditionalFormatting sqref="N35">
    <cfRule type="containsText" dxfId="1192" priority="321" operator="containsText" text="Extremo">
      <formula>NOT(ISERROR(SEARCH("Extremo",N35)))</formula>
    </cfRule>
    <cfRule type="containsText" dxfId="1191" priority="322" operator="containsText" text="Alto">
      <formula>NOT(ISERROR(SEARCH("Alto",N35)))</formula>
    </cfRule>
    <cfRule type="containsText" dxfId="1190" priority="323" operator="containsText" text="Bajo">
      <formula>NOT(ISERROR(SEARCH("Bajo",N35)))</formula>
    </cfRule>
    <cfRule type="containsText" dxfId="1189" priority="324" operator="containsText" text="Moderado">
      <formula>NOT(ISERROR(SEARCH("Moderado",N35)))</formula>
    </cfRule>
    <cfRule type="containsText" dxfId="1188" priority="325" operator="containsText" text="Extremo">
      <formula>NOT(ISERROR(SEARCH("Extremo",N35)))</formula>
    </cfRule>
  </conditionalFormatting>
  <conditionalFormatting sqref="I35">
    <cfRule type="containsText" dxfId="1187" priority="298" operator="containsText" text="Muy Baja">
      <formula>NOT(ISERROR(SEARCH("Muy Baja",I35)))</formula>
    </cfRule>
    <cfRule type="containsText" dxfId="1186" priority="299" operator="containsText" text="Baja">
      <formula>NOT(ISERROR(SEARCH("Baja",I35)))</formula>
    </cfRule>
    <cfRule type="containsText" dxfId="1185" priority="301" operator="containsText" text="Muy Alta">
      <formula>NOT(ISERROR(SEARCH("Muy Alta",I35)))</formula>
    </cfRule>
    <cfRule type="containsText" dxfId="1184" priority="302" operator="containsText" text="Alta">
      <formula>NOT(ISERROR(SEARCH("Alta",I35)))</formula>
    </cfRule>
    <cfRule type="containsText" dxfId="1183" priority="303" operator="containsText" text="Media">
      <formula>NOT(ISERROR(SEARCH("Media",I35)))</formula>
    </cfRule>
    <cfRule type="containsText" dxfId="1182" priority="304" operator="containsText" text="Media">
      <formula>NOT(ISERROR(SEARCH("Media",I35)))</formula>
    </cfRule>
    <cfRule type="containsText" dxfId="1181" priority="305" operator="containsText" text="Media">
      <formula>NOT(ISERROR(SEARCH("Media",I35)))</formula>
    </cfRule>
    <cfRule type="containsText" dxfId="1180" priority="306" operator="containsText" text="Muy Baja">
      <formula>NOT(ISERROR(SEARCH("Muy Baja",I35)))</formula>
    </cfRule>
    <cfRule type="containsText" dxfId="1179" priority="307" operator="containsText" text="Baja">
      <formula>NOT(ISERROR(SEARCH("Baja",I35)))</formula>
    </cfRule>
    <cfRule type="containsText" dxfId="1178" priority="308" operator="containsText" text="Muy Baja">
      <formula>NOT(ISERROR(SEARCH("Muy Baja",I35)))</formula>
    </cfRule>
    <cfRule type="containsText" dxfId="1177" priority="309" operator="containsText" text="Muy Baja">
      <formula>NOT(ISERROR(SEARCH("Muy Baja",I35)))</formula>
    </cfRule>
    <cfRule type="containsText" dxfId="1176" priority="310" operator="containsText" text="Muy Baja">
      <formula>NOT(ISERROR(SEARCH("Muy Baja",I35)))</formula>
    </cfRule>
    <cfRule type="containsText" dxfId="1175" priority="311" operator="containsText" text="Muy Baja'Tabla probabilidad'!">
      <formula>NOT(ISERROR(SEARCH("Muy Baja'Tabla probabilidad'!",I35)))</formula>
    </cfRule>
    <cfRule type="containsText" dxfId="1174" priority="312" operator="containsText" text="Muy bajo">
      <formula>NOT(ISERROR(SEARCH("Muy bajo",I35)))</formula>
    </cfRule>
    <cfRule type="containsText" dxfId="1173" priority="313" operator="containsText" text="Alta">
      <formula>NOT(ISERROR(SEARCH("Alta",I35)))</formula>
    </cfRule>
    <cfRule type="containsText" dxfId="1172" priority="314" operator="containsText" text="Media">
      <formula>NOT(ISERROR(SEARCH("Media",I35)))</formula>
    </cfRule>
    <cfRule type="containsText" dxfId="1171" priority="315" operator="containsText" text="Baja">
      <formula>NOT(ISERROR(SEARCH("Baja",I35)))</formula>
    </cfRule>
    <cfRule type="containsText" dxfId="1170" priority="316" operator="containsText" text="Muy baja">
      <formula>NOT(ISERROR(SEARCH("Muy baja",I35)))</formula>
    </cfRule>
    <cfRule type="cellIs" dxfId="1169" priority="319" operator="between">
      <formula>1</formula>
      <formula>2</formula>
    </cfRule>
    <cfRule type="cellIs" dxfId="1168" priority="320" operator="between">
      <formula>0</formula>
      <formula>2</formula>
    </cfRule>
  </conditionalFormatting>
  <conditionalFormatting sqref="I35">
    <cfRule type="containsText" dxfId="1167" priority="300" operator="containsText" text="Muy Alta">
      <formula>NOT(ISERROR(SEARCH("Muy Alta",I35)))</formula>
    </cfRule>
  </conditionalFormatting>
  <conditionalFormatting sqref="Y35:Y39">
    <cfRule type="containsText" dxfId="1166" priority="292" operator="containsText" text="Muy Alta">
      <formula>NOT(ISERROR(SEARCH("Muy Alta",Y35)))</formula>
    </cfRule>
    <cfRule type="containsText" dxfId="1165" priority="293" operator="containsText" text="Alta">
      <formula>NOT(ISERROR(SEARCH("Alta",Y35)))</formula>
    </cfRule>
    <cfRule type="containsText" dxfId="1164" priority="294" operator="containsText" text="Media">
      <formula>NOT(ISERROR(SEARCH("Media",Y35)))</formula>
    </cfRule>
    <cfRule type="containsText" dxfId="1163" priority="295" operator="containsText" text="Muy Baja">
      <formula>NOT(ISERROR(SEARCH("Muy Baja",Y35)))</formula>
    </cfRule>
    <cfRule type="containsText" dxfId="1162" priority="296" operator="containsText" text="Baja">
      <formula>NOT(ISERROR(SEARCH("Baja",Y35)))</formula>
    </cfRule>
    <cfRule type="containsText" dxfId="1161" priority="297" operator="containsText" text="Muy Baja">
      <formula>NOT(ISERROR(SEARCH("Muy Baja",Y35)))</formula>
    </cfRule>
  </conditionalFormatting>
  <conditionalFormatting sqref="AC35:AC39">
    <cfRule type="containsText" dxfId="1160" priority="287" operator="containsText" text="Catastrófico">
      <formula>NOT(ISERROR(SEARCH("Catastrófico",AC35)))</formula>
    </cfRule>
    <cfRule type="containsText" dxfId="1159" priority="288" operator="containsText" text="Mayor">
      <formula>NOT(ISERROR(SEARCH("Mayor",AC35)))</formula>
    </cfRule>
    <cfRule type="containsText" dxfId="1158" priority="289" operator="containsText" text="Moderado">
      <formula>NOT(ISERROR(SEARCH("Moderado",AC35)))</formula>
    </cfRule>
    <cfRule type="containsText" dxfId="1157" priority="290" operator="containsText" text="Menor">
      <formula>NOT(ISERROR(SEARCH("Menor",AC35)))</formula>
    </cfRule>
    <cfRule type="containsText" dxfId="1156" priority="291" operator="containsText" text="Leve">
      <formula>NOT(ISERROR(SEARCH("Leve",AC35)))</formula>
    </cfRule>
  </conditionalFormatting>
  <conditionalFormatting sqref="AG35">
    <cfRule type="containsText" dxfId="1155" priority="278" operator="containsText" text="Extremo">
      <formula>NOT(ISERROR(SEARCH("Extremo",AG35)))</formula>
    </cfRule>
    <cfRule type="containsText" dxfId="1154" priority="279" operator="containsText" text="Alto">
      <formula>NOT(ISERROR(SEARCH("Alto",AG35)))</formula>
    </cfRule>
    <cfRule type="containsText" dxfId="1153" priority="280" operator="containsText" text="Moderado">
      <formula>NOT(ISERROR(SEARCH("Moderado",AG35)))</formula>
    </cfRule>
    <cfRule type="containsText" dxfId="1152" priority="281" operator="containsText" text="Menor">
      <formula>NOT(ISERROR(SEARCH("Menor",AG35)))</formula>
    </cfRule>
    <cfRule type="containsText" dxfId="1151" priority="282" operator="containsText" text="Bajo">
      <formula>NOT(ISERROR(SEARCH("Bajo",AG35)))</formula>
    </cfRule>
    <cfRule type="containsText" dxfId="1150" priority="283" operator="containsText" text="Moderado">
      <formula>NOT(ISERROR(SEARCH("Moderado",AG35)))</formula>
    </cfRule>
    <cfRule type="containsText" dxfId="1149" priority="284" operator="containsText" text="Extremo">
      <formula>NOT(ISERROR(SEARCH("Extremo",AG35)))</formula>
    </cfRule>
    <cfRule type="containsText" dxfId="1148" priority="285" operator="containsText" text="Baja">
      <formula>NOT(ISERROR(SEARCH("Baja",AG35)))</formula>
    </cfRule>
    <cfRule type="containsText" dxfId="1147" priority="286" operator="containsText" text="Alto">
      <formula>NOT(ISERROR(SEARCH("Alto",AG35)))</formula>
    </cfRule>
  </conditionalFormatting>
  <conditionalFormatting sqref="AE35:AE39">
    <cfRule type="containsText" dxfId="1146" priority="273" operator="containsText" text="Catastrófico">
      <formula>NOT(ISERROR(SEARCH("Catastrófico",AE35)))</formula>
    </cfRule>
    <cfRule type="containsText" dxfId="1145" priority="274" operator="containsText" text="Moderado">
      <formula>NOT(ISERROR(SEARCH("Moderado",AE35)))</formula>
    </cfRule>
    <cfRule type="containsText" dxfId="1144" priority="275" operator="containsText" text="Menor">
      <formula>NOT(ISERROR(SEARCH("Menor",AE35)))</formula>
    </cfRule>
    <cfRule type="containsText" dxfId="1143" priority="276" operator="containsText" text="Leve">
      <formula>NOT(ISERROR(SEARCH("Leve",AE35)))</formula>
    </cfRule>
    <cfRule type="containsText" dxfId="1142" priority="277" operator="containsText" text="Mayor">
      <formula>NOT(ISERROR(SEARCH("Mayor",AE35)))</formula>
    </cfRule>
  </conditionalFormatting>
  <conditionalFormatting sqref="L50">
    <cfRule type="containsText" dxfId="1141" priority="266" operator="containsText" text="Catastrófico">
      <formula>NOT(ISERROR(SEARCH("Catastrófico",L50)))</formula>
    </cfRule>
    <cfRule type="containsText" dxfId="1140" priority="267" operator="containsText" text="Mayor">
      <formula>NOT(ISERROR(SEARCH("Mayor",L50)))</formula>
    </cfRule>
    <cfRule type="containsText" dxfId="1139" priority="268" operator="containsText" text="Alta">
      <formula>NOT(ISERROR(SEARCH("Alta",L50)))</formula>
    </cfRule>
    <cfRule type="containsText" dxfId="1138" priority="269" operator="containsText" text="Moderado">
      <formula>NOT(ISERROR(SEARCH("Moderado",L50)))</formula>
    </cfRule>
    <cfRule type="containsText" dxfId="1137" priority="270" operator="containsText" text="Menor">
      <formula>NOT(ISERROR(SEARCH("Menor",L50)))</formula>
    </cfRule>
    <cfRule type="containsText" dxfId="1136" priority="271" operator="containsText" text="Leve">
      <formula>NOT(ISERROR(SEARCH("Leve",L50)))</formula>
    </cfRule>
  </conditionalFormatting>
  <conditionalFormatting sqref="N50">
    <cfRule type="containsText" dxfId="1135" priority="261" operator="containsText" text="Extremo">
      <formula>NOT(ISERROR(SEARCH("Extremo",N50)))</formula>
    </cfRule>
    <cfRule type="containsText" dxfId="1134" priority="262" operator="containsText" text="Alto">
      <formula>NOT(ISERROR(SEARCH("Alto",N50)))</formula>
    </cfRule>
    <cfRule type="containsText" dxfId="1133" priority="263" operator="containsText" text="Bajo">
      <formula>NOT(ISERROR(SEARCH("Bajo",N50)))</formula>
    </cfRule>
    <cfRule type="containsText" dxfId="1132" priority="264" operator="containsText" text="Moderado">
      <formula>NOT(ISERROR(SEARCH("Moderado",N50)))</formula>
    </cfRule>
    <cfRule type="containsText" dxfId="1131" priority="265" operator="containsText" text="Extremo">
      <formula>NOT(ISERROR(SEARCH("Extremo",N50)))</formula>
    </cfRule>
  </conditionalFormatting>
  <conditionalFormatting sqref="M50">
    <cfRule type="containsText" dxfId="1130" priority="255" operator="containsText" text="Catastrófico">
      <formula>NOT(ISERROR(SEARCH("Catastrófico",M50)))</formula>
    </cfRule>
    <cfRule type="containsText" dxfId="1129" priority="256" operator="containsText" text="Mayor">
      <formula>NOT(ISERROR(SEARCH("Mayor",M50)))</formula>
    </cfRule>
    <cfRule type="containsText" dxfId="1128" priority="257" operator="containsText" text="Alta">
      <formula>NOT(ISERROR(SEARCH("Alta",M50)))</formula>
    </cfRule>
    <cfRule type="containsText" dxfId="1127" priority="258" operator="containsText" text="Moderado">
      <formula>NOT(ISERROR(SEARCH("Moderado",M50)))</formula>
    </cfRule>
    <cfRule type="containsText" dxfId="1126" priority="259" operator="containsText" text="Menor">
      <formula>NOT(ISERROR(SEARCH("Menor",M50)))</formula>
    </cfRule>
    <cfRule type="containsText" dxfId="1125" priority="260" operator="containsText" text="Leve">
      <formula>NOT(ISERROR(SEARCH("Leve",M50)))</formula>
    </cfRule>
  </conditionalFormatting>
  <conditionalFormatting sqref="AA50:AA54">
    <cfRule type="containsText" dxfId="1124" priority="203" operator="containsText" text="Muy Baja">
      <formula>NOT(ISERROR(SEARCH("Muy Baja",AA50)))</formula>
    </cfRule>
    <cfRule type="containsText" dxfId="1123" priority="250" operator="containsText" text="Muy Alta">
      <formula>NOT(ISERROR(SEARCH("Muy Alta",AA50)))</formula>
    </cfRule>
    <cfRule type="containsText" dxfId="1122" priority="251" operator="containsText" text="Alta">
      <formula>NOT(ISERROR(SEARCH("Alta",AA50)))</formula>
    </cfRule>
    <cfRule type="containsText" dxfId="1121" priority="252" operator="containsText" text="Media">
      <formula>NOT(ISERROR(SEARCH("Media",AA50)))</formula>
    </cfRule>
    <cfRule type="containsText" dxfId="1120" priority="253" operator="containsText" text="Baja">
      <formula>NOT(ISERROR(SEARCH("Baja",AA50)))</formula>
    </cfRule>
    <cfRule type="containsText" dxfId="1119" priority="254" operator="containsText" text="Muy Baja">
      <formula>NOT(ISERROR(SEARCH("Muy Baja",AA50)))</formula>
    </cfRule>
  </conditionalFormatting>
  <conditionalFormatting sqref="I50">
    <cfRule type="containsText" dxfId="1118" priority="229" operator="containsText" text="Muy Baja">
      <formula>NOT(ISERROR(SEARCH("Muy Baja",I50)))</formula>
    </cfRule>
    <cfRule type="containsText" dxfId="1117" priority="230" operator="containsText" text="Baja">
      <formula>NOT(ISERROR(SEARCH("Baja",I50)))</formula>
    </cfRule>
    <cfRule type="containsText" dxfId="1116" priority="232" operator="containsText" text="Muy Alta">
      <formula>NOT(ISERROR(SEARCH("Muy Alta",I50)))</formula>
    </cfRule>
    <cfRule type="containsText" dxfId="1115" priority="233" operator="containsText" text="Alta">
      <formula>NOT(ISERROR(SEARCH("Alta",I50)))</formula>
    </cfRule>
    <cfRule type="containsText" dxfId="1114" priority="234" operator="containsText" text="Media">
      <formula>NOT(ISERROR(SEARCH("Media",I50)))</formula>
    </cfRule>
    <cfRule type="containsText" dxfId="1113" priority="235" operator="containsText" text="Media">
      <formula>NOT(ISERROR(SEARCH("Media",I50)))</formula>
    </cfRule>
    <cfRule type="containsText" dxfId="1112" priority="236" operator="containsText" text="Media">
      <formula>NOT(ISERROR(SEARCH("Media",I50)))</formula>
    </cfRule>
    <cfRule type="containsText" dxfId="1111" priority="237" operator="containsText" text="Muy Baja">
      <formula>NOT(ISERROR(SEARCH("Muy Baja",I50)))</formula>
    </cfRule>
    <cfRule type="containsText" dxfId="1110" priority="238" operator="containsText" text="Baja">
      <formula>NOT(ISERROR(SEARCH("Baja",I50)))</formula>
    </cfRule>
    <cfRule type="containsText" dxfId="1109" priority="239" operator="containsText" text="Muy Baja">
      <formula>NOT(ISERROR(SEARCH("Muy Baja",I50)))</formula>
    </cfRule>
    <cfRule type="containsText" dxfId="1108" priority="240" operator="containsText" text="Muy Baja">
      <formula>NOT(ISERROR(SEARCH("Muy Baja",I50)))</formula>
    </cfRule>
    <cfRule type="containsText" dxfId="1107" priority="241" operator="containsText" text="Muy Baja">
      <formula>NOT(ISERROR(SEARCH("Muy Baja",I50)))</formula>
    </cfRule>
    <cfRule type="containsText" dxfId="1106" priority="242" operator="containsText" text="Muy Baja'Tabla probabilidad'!">
      <formula>NOT(ISERROR(SEARCH("Muy Baja'Tabla probabilidad'!",I50)))</formula>
    </cfRule>
    <cfRule type="containsText" dxfId="1105" priority="243" operator="containsText" text="Muy bajo">
      <formula>NOT(ISERROR(SEARCH("Muy bajo",I50)))</formula>
    </cfRule>
    <cfRule type="containsText" dxfId="1104" priority="244" operator="containsText" text="Alta">
      <formula>NOT(ISERROR(SEARCH("Alta",I50)))</formula>
    </cfRule>
    <cfRule type="containsText" dxfId="1103" priority="245" operator="containsText" text="Media">
      <formula>NOT(ISERROR(SEARCH("Media",I50)))</formula>
    </cfRule>
    <cfRule type="containsText" dxfId="1102" priority="246" operator="containsText" text="Baja">
      <formula>NOT(ISERROR(SEARCH("Baja",I50)))</formula>
    </cfRule>
    <cfRule type="containsText" dxfId="1101" priority="247" operator="containsText" text="Muy baja">
      <formula>NOT(ISERROR(SEARCH("Muy baja",I50)))</formula>
    </cfRule>
    <cfRule type="cellIs" dxfId="1100" priority="248" operator="between">
      <formula>1</formula>
      <formula>2</formula>
    </cfRule>
    <cfRule type="cellIs" dxfId="1099" priority="249" operator="between">
      <formula>0</formula>
      <formula>2</formula>
    </cfRule>
  </conditionalFormatting>
  <conditionalFormatting sqref="I50">
    <cfRule type="containsText" dxfId="1098" priority="231" operator="containsText" text="Muy Alta">
      <formula>NOT(ISERROR(SEARCH("Muy Alta",I50)))</formula>
    </cfRule>
  </conditionalFormatting>
  <conditionalFormatting sqref="Y50:Y54">
    <cfRule type="containsText" dxfId="1097" priority="223" operator="containsText" text="Muy Alta">
      <formula>NOT(ISERROR(SEARCH("Muy Alta",Y50)))</formula>
    </cfRule>
    <cfRule type="containsText" dxfId="1096" priority="224" operator="containsText" text="Alta">
      <formula>NOT(ISERROR(SEARCH("Alta",Y50)))</formula>
    </cfRule>
    <cfRule type="containsText" dxfId="1095" priority="225" operator="containsText" text="Media">
      <formula>NOT(ISERROR(SEARCH("Media",Y50)))</formula>
    </cfRule>
    <cfRule type="containsText" dxfId="1094" priority="226" operator="containsText" text="Muy Baja">
      <formula>NOT(ISERROR(SEARCH("Muy Baja",Y50)))</formula>
    </cfRule>
    <cfRule type="containsText" dxfId="1093" priority="227" operator="containsText" text="Baja">
      <formula>NOT(ISERROR(SEARCH("Baja",Y50)))</formula>
    </cfRule>
    <cfRule type="containsText" dxfId="1092" priority="228" operator="containsText" text="Muy Baja">
      <formula>NOT(ISERROR(SEARCH("Muy Baja",Y50)))</formula>
    </cfRule>
  </conditionalFormatting>
  <conditionalFormatting sqref="AC50:AC54">
    <cfRule type="containsText" dxfId="1091" priority="218" operator="containsText" text="Catastrófico">
      <formula>NOT(ISERROR(SEARCH("Catastrófico",AC50)))</formula>
    </cfRule>
    <cfRule type="containsText" dxfId="1090" priority="219" operator="containsText" text="Mayor">
      <formula>NOT(ISERROR(SEARCH("Mayor",AC50)))</formula>
    </cfRule>
    <cfRule type="containsText" dxfId="1089" priority="220" operator="containsText" text="Moderado">
      <formula>NOT(ISERROR(SEARCH("Moderado",AC50)))</formula>
    </cfRule>
    <cfRule type="containsText" dxfId="1088" priority="221" operator="containsText" text="Menor">
      <formula>NOT(ISERROR(SEARCH("Menor",AC50)))</formula>
    </cfRule>
    <cfRule type="containsText" dxfId="1087" priority="222" operator="containsText" text="Leve">
      <formula>NOT(ISERROR(SEARCH("Leve",AC50)))</formula>
    </cfRule>
  </conditionalFormatting>
  <conditionalFormatting sqref="AG50">
    <cfRule type="containsText" dxfId="1086" priority="209" operator="containsText" text="Extremo">
      <formula>NOT(ISERROR(SEARCH("Extremo",AG50)))</formula>
    </cfRule>
    <cfRule type="containsText" dxfId="1085" priority="210" operator="containsText" text="Alto">
      <formula>NOT(ISERROR(SEARCH("Alto",AG50)))</formula>
    </cfRule>
    <cfRule type="containsText" dxfId="1084" priority="211" operator="containsText" text="Moderado">
      <formula>NOT(ISERROR(SEARCH("Moderado",AG50)))</formula>
    </cfRule>
    <cfRule type="containsText" dxfId="1083" priority="212" operator="containsText" text="Menor">
      <formula>NOT(ISERROR(SEARCH("Menor",AG50)))</formula>
    </cfRule>
    <cfRule type="containsText" dxfId="1082" priority="213" operator="containsText" text="Bajo">
      <formula>NOT(ISERROR(SEARCH("Bajo",AG50)))</formula>
    </cfRule>
    <cfRule type="containsText" dxfId="1081" priority="214" operator="containsText" text="Moderado">
      <formula>NOT(ISERROR(SEARCH("Moderado",AG50)))</formula>
    </cfRule>
    <cfRule type="containsText" dxfId="1080" priority="215" operator="containsText" text="Extremo">
      <formula>NOT(ISERROR(SEARCH("Extremo",AG50)))</formula>
    </cfRule>
    <cfRule type="containsText" dxfId="1079" priority="216" operator="containsText" text="Baja">
      <formula>NOT(ISERROR(SEARCH("Baja",AG50)))</formula>
    </cfRule>
    <cfRule type="containsText" dxfId="1078" priority="217" operator="containsText" text="Alto">
      <formula>NOT(ISERROR(SEARCH("Alto",AG50)))</formula>
    </cfRule>
  </conditionalFormatting>
  <conditionalFormatting sqref="AE50:AE54">
    <cfRule type="containsText" dxfId="1077" priority="204" operator="containsText" text="Catastrófico">
      <formula>NOT(ISERROR(SEARCH("Catastrófico",AE50)))</formula>
    </cfRule>
    <cfRule type="containsText" dxfId="1076" priority="205" operator="containsText" text="Moderado">
      <formula>NOT(ISERROR(SEARCH("Moderado",AE50)))</formula>
    </cfRule>
    <cfRule type="containsText" dxfId="1075" priority="206" operator="containsText" text="Menor">
      <formula>NOT(ISERROR(SEARCH("Menor",AE50)))</formula>
    </cfRule>
    <cfRule type="containsText" dxfId="1074" priority="207" operator="containsText" text="Leve">
      <formula>NOT(ISERROR(SEARCH("Leve",AE50)))</formula>
    </cfRule>
    <cfRule type="containsText" dxfId="1073" priority="208" operator="containsText" text="Mayor">
      <formula>NOT(ISERROR(SEARCH("Mayor",AE50)))</formula>
    </cfRule>
  </conditionalFormatting>
  <conditionalFormatting sqref="L40">
    <cfRule type="containsText" dxfId="1072" priority="197" operator="containsText" text="Catastrófico">
      <formula>NOT(ISERROR(SEARCH("Catastrófico",L40)))</formula>
    </cfRule>
    <cfRule type="containsText" dxfId="1071" priority="198" operator="containsText" text="Mayor">
      <formula>NOT(ISERROR(SEARCH("Mayor",L40)))</formula>
    </cfRule>
    <cfRule type="containsText" dxfId="1070" priority="199" operator="containsText" text="Alta">
      <formula>NOT(ISERROR(SEARCH("Alta",L40)))</formula>
    </cfRule>
    <cfRule type="containsText" dxfId="1069" priority="200" operator="containsText" text="Moderado">
      <formula>NOT(ISERROR(SEARCH("Moderado",L40)))</formula>
    </cfRule>
    <cfRule type="containsText" dxfId="1068" priority="201" operator="containsText" text="Menor">
      <formula>NOT(ISERROR(SEARCH("Menor",L40)))</formula>
    </cfRule>
    <cfRule type="containsText" dxfId="1067" priority="202" operator="containsText" text="Leve">
      <formula>NOT(ISERROR(SEARCH("Leve",L40)))</formula>
    </cfRule>
  </conditionalFormatting>
  <conditionalFormatting sqref="M40">
    <cfRule type="containsText" dxfId="1066" priority="191" operator="containsText" text="Catastrófico">
      <formula>NOT(ISERROR(SEARCH("Catastrófico",M40)))</formula>
    </cfRule>
    <cfRule type="containsText" dxfId="1065" priority="192" operator="containsText" text="Mayor">
      <formula>NOT(ISERROR(SEARCH("Mayor",M40)))</formula>
    </cfRule>
    <cfRule type="containsText" dxfId="1064" priority="193" operator="containsText" text="Alta">
      <formula>NOT(ISERROR(SEARCH("Alta",M40)))</formula>
    </cfRule>
    <cfRule type="containsText" dxfId="1063" priority="194" operator="containsText" text="Moderado">
      <formula>NOT(ISERROR(SEARCH("Moderado",M40)))</formula>
    </cfRule>
    <cfRule type="containsText" dxfId="1062" priority="195" operator="containsText" text="Menor">
      <formula>NOT(ISERROR(SEARCH("Menor",M40)))</formula>
    </cfRule>
    <cfRule type="containsText" dxfId="1061" priority="196" operator="containsText" text="Leve">
      <formula>NOT(ISERROR(SEARCH("Leve",M40)))</formula>
    </cfRule>
  </conditionalFormatting>
  <conditionalFormatting sqref="AA40:AA44">
    <cfRule type="containsText" dxfId="1060" priority="132" operator="containsText" text="Muy Baja">
      <formula>NOT(ISERROR(SEARCH("Muy Baja",AA40)))</formula>
    </cfRule>
    <cfRule type="containsText" dxfId="1059" priority="186" operator="containsText" text="Muy Alta">
      <formula>NOT(ISERROR(SEARCH("Muy Alta",AA40)))</formula>
    </cfRule>
    <cfRule type="containsText" dxfId="1058" priority="187" operator="containsText" text="Alta">
      <formula>NOT(ISERROR(SEARCH("Alta",AA40)))</formula>
    </cfRule>
    <cfRule type="containsText" dxfId="1057" priority="188" operator="containsText" text="Media">
      <formula>NOT(ISERROR(SEARCH("Media",AA40)))</formula>
    </cfRule>
    <cfRule type="containsText" dxfId="1056" priority="189" operator="containsText" text="Baja">
      <formula>NOT(ISERROR(SEARCH("Baja",AA40)))</formula>
    </cfRule>
    <cfRule type="containsText" dxfId="1055" priority="190" operator="containsText" text="Muy Baja">
      <formula>NOT(ISERROR(SEARCH("Muy Baja",AA40)))</formula>
    </cfRule>
  </conditionalFormatting>
  <conditionalFormatting sqref="N40">
    <cfRule type="containsText" dxfId="1054" priority="181" operator="containsText" text="Extremo">
      <formula>NOT(ISERROR(SEARCH("Extremo",N40)))</formula>
    </cfRule>
    <cfRule type="containsText" dxfId="1053" priority="182" operator="containsText" text="Alto">
      <formula>NOT(ISERROR(SEARCH("Alto",N40)))</formula>
    </cfRule>
    <cfRule type="containsText" dxfId="1052" priority="183" operator="containsText" text="Bajo">
      <formula>NOT(ISERROR(SEARCH("Bajo",N40)))</formula>
    </cfRule>
    <cfRule type="containsText" dxfId="1051" priority="184" operator="containsText" text="Moderado">
      <formula>NOT(ISERROR(SEARCH("Moderado",N40)))</formula>
    </cfRule>
    <cfRule type="containsText" dxfId="1050" priority="185" operator="containsText" text="Extremo">
      <formula>NOT(ISERROR(SEARCH("Extremo",N40)))</formula>
    </cfRule>
  </conditionalFormatting>
  <conditionalFormatting sqref="I40">
    <cfRule type="containsText" dxfId="1049" priority="158" operator="containsText" text="Muy Baja">
      <formula>NOT(ISERROR(SEARCH("Muy Baja",I40)))</formula>
    </cfRule>
    <cfRule type="containsText" dxfId="1048" priority="159" operator="containsText" text="Baja">
      <formula>NOT(ISERROR(SEARCH("Baja",I40)))</formula>
    </cfRule>
    <cfRule type="containsText" dxfId="1047" priority="161" operator="containsText" text="Muy Alta">
      <formula>NOT(ISERROR(SEARCH("Muy Alta",I40)))</formula>
    </cfRule>
    <cfRule type="containsText" dxfId="1046" priority="162" operator="containsText" text="Alta">
      <formula>NOT(ISERROR(SEARCH("Alta",I40)))</formula>
    </cfRule>
    <cfRule type="containsText" dxfId="1045" priority="163" operator="containsText" text="Media">
      <formula>NOT(ISERROR(SEARCH("Media",I40)))</formula>
    </cfRule>
    <cfRule type="containsText" dxfId="1044" priority="164" operator="containsText" text="Media">
      <formula>NOT(ISERROR(SEARCH("Media",I40)))</formula>
    </cfRule>
    <cfRule type="containsText" dxfId="1043" priority="165" operator="containsText" text="Media">
      <formula>NOT(ISERROR(SEARCH("Media",I40)))</formula>
    </cfRule>
    <cfRule type="containsText" dxfId="1042" priority="166" operator="containsText" text="Muy Baja">
      <formula>NOT(ISERROR(SEARCH("Muy Baja",I40)))</formula>
    </cfRule>
    <cfRule type="containsText" dxfId="1041" priority="167" operator="containsText" text="Baja">
      <formula>NOT(ISERROR(SEARCH("Baja",I40)))</formula>
    </cfRule>
    <cfRule type="containsText" dxfId="1040" priority="168" operator="containsText" text="Muy Baja">
      <formula>NOT(ISERROR(SEARCH("Muy Baja",I40)))</formula>
    </cfRule>
    <cfRule type="containsText" dxfId="1039" priority="169" operator="containsText" text="Muy Baja">
      <formula>NOT(ISERROR(SEARCH("Muy Baja",I40)))</formula>
    </cfRule>
    <cfRule type="containsText" dxfId="1038" priority="170" operator="containsText" text="Muy Baja">
      <formula>NOT(ISERROR(SEARCH("Muy Baja",I40)))</formula>
    </cfRule>
    <cfRule type="containsText" dxfId="1037" priority="171" operator="containsText" text="Muy Baja'Tabla probabilidad'!">
      <formula>NOT(ISERROR(SEARCH("Muy Baja'Tabla probabilidad'!",I40)))</formula>
    </cfRule>
    <cfRule type="containsText" dxfId="1036" priority="172" operator="containsText" text="Muy bajo">
      <formula>NOT(ISERROR(SEARCH("Muy bajo",I40)))</formula>
    </cfRule>
    <cfRule type="containsText" dxfId="1035" priority="173" operator="containsText" text="Alta">
      <formula>NOT(ISERROR(SEARCH("Alta",I40)))</formula>
    </cfRule>
    <cfRule type="containsText" dxfId="1034" priority="174" operator="containsText" text="Media">
      <formula>NOT(ISERROR(SEARCH("Media",I40)))</formula>
    </cfRule>
    <cfRule type="containsText" dxfId="1033" priority="175" operator="containsText" text="Baja">
      <formula>NOT(ISERROR(SEARCH("Baja",I40)))</formula>
    </cfRule>
    <cfRule type="containsText" dxfId="1032" priority="176" operator="containsText" text="Muy baja">
      <formula>NOT(ISERROR(SEARCH("Muy baja",I40)))</formula>
    </cfRule>
    <cfRule type="cellIs" dxfId="1031" priority="179" operator="between">
      <formula>1</formula>
      <formula>2</formula>
    </cfRule>
    <cfRule type="cellIs" dxfId="1030" priority="180" operator="between">
      <formula>0</formula>
      <formula>2</formula>
    </cfRule>
  </conditionalFormatting>
  <conditionalFormatting sqref="I40">
    <cfRule type="containsText" dxfId="1029" priority="160" operator="containsText" text="Muy Alta">
      <formula>NOT(ISERROR(SEARCH("Muy Alta",I40)))</formula>
    </cfRule>
  </conditionalFormatting>
  <conditionalFormatting sqref="Y40:Y44">
    <cfRule type="containsText" dxfId="1028" priority="152" operator="containsText" text="Muy Alta">
      <formula>NOT(ISERROR(SEARCH("Muy Alta",Y40)))</formula>
    </cfRule>
    <cfRule type="containsText" dxfId="1027" priority="153" operator="containsText" text="Alta">
      <formula>NOT(ISERROR(SEARCH("Alta",Y40)))</formula>
    </cfRule>
    <cfRule type="containsText" dxfId="1026" priority="154" operator="containsText" text="Media">
      <formula>NOT(ISERROR(SEARCH("Media",Y40)))</formula>
    </cfRule>
    <cfRule type="containsText" dxfId="1025" priority="155" operator="containsText" text="Muy Baja">
      <formula>NOT(ISERROR(SEARCH("Muy Baja",Y40)))</formula>
    </cfRule>
    <cfRule type="containsText" dxfId="1024" priority="156" operator="containsText" text="Baja">
      <formula>NOT(ISERROR(SEARCH("Baja",Y40)))</formula>
    </cfRule>
    <cfRule type="containsText" dxfId="1023" priority="157" operator="containsText" text="Muy Baja">
      <formula>NOT(ISERROR(SEARCH("Muy Baja",Y40)))</formula>
    </cfRule>
  </conditionalFormatting>
  <conditionalFormatting sqref="AC40:AC44">
    <cfRule type="containsText" dxfId="1022" priority="147" operator="containsText" text="Catastrófico">
      <formula>NOT(ISERROR(SEARCH("Catastrófico",AC40)))</formula>
    </cfRule>
    <cfRule type="containsText" dxfId="1021" priority="148" operator="containsText" text="Mayor">
      <formula>NOT(ISERROR(SEARCH("Mayor",AC40)))</formula>
    </cfRule>
    <cfRule type="containsText" dxfId="1020" priority="149" operator="containsText" text="Moderado">
      <formula>NOT(ISERROR(SEARCH("Moderado",AC40)))</formula>
    </cfRule>
    <cfRule type="containsText" dxfId="1019" priority="150" operator="containsText" text="Menor">
      <formula>NOT(ISERROR(SEARCH("Menor",AC40)))</formula>
    </cfRule>
    <cfRule type="containsText" dxfId="1018" priority="151" operator="containsText" text="Leve">
      <formula>NOT(ISERROR(SEARCH("Leve",AC40)))</formula>
    </cfRule>
  </conditionalFormatting>
  <conditionalFormatting sqref="AG40">
    <cfRule type="containsText" dxfId="1017" priority="138" operator="containsText" text="Extremo">
      <formula>NOT(ISERROR(SEARCH("Extremo",AG40)))</formula>
    </cfRule>
    <cfRule type="containsText" dxfId="1016" priority="139" operator="containsText" text="Alto">
      <formula>NOT(ISERROR(SEARCH("Alto",AG40)))</formula>
    </cfRule>
    <cfRule type="containsText" dxfId="1015" priority="140" operator="containsText" text="Moderado">
      <formula>NOT(ISERROR(SEARCH("Moderado",AG40)))</formula>
    </cfRule>
    <cfRule type="containsText" dxfId="1014" priority="141" operator="containsText" text="Menor">
      <formula>NOT(ISERROR(SEARCH("Menor",AG40)))</formula>
    </cfRule>
    <cfRule type="containsText" dxfId="1013" priority="142" operator="containsText" text="Bajo">
      <formula>NOT(ISERROR(SEARCH("Bajo",AG40)))</formula>
    </cfRule>
    <cfRule type="containsText" dxfId="1012" priority="143" operator="containsText" text="Moderado">
      <formula>NOT(ISERROR(SEARCH("Moderado",AG40)))</formula>
    </cfRule>
    <cfRule type="containsText" dxfId="1011" priority="144" operator="containsText" text="Extremo">
      <formula>NOT(ISERROR(SEARCH("Extremo",AG40)))</formula>
    </cfRule>
    <cfRule type="containsText" dxfId="1010" priority="145" operator="containsText" text="Baja">
      <formula>NOT(ISERROR(SEARCH("Baja",AG40)))</formula>
    </cfRule>
    <cfRule type="containsText" dxfId="1009" priority="146" operator="containsText" text="Alto">
      <formula>NOT(ISERROR(SEARCH("Alto",AG40)))</formula>
    </cfRule>
  </conditionalFormatting>
  <conditionalFormatting sqref="AE40:AE44">
    <cfRule type="containsText" dxfId="1008" priority="133" operator="containsText" text="Catastrófico">
      <formula>NOT(ISERROR(SEARCH("Catastrófico",AE40)))</formula>
    </cfRule>
    <cfRule type="containsText" dxfId="1007" priority="134" operator="containsText" text="Moderado">
      <formula>NOT(ISERROR(SEARCH("Moderado",AE40)))</formula>
    </cfRule>
    <cfRule type="containsText" dxfId="1006" priority="135" operator="containsText" text="Menor">
      <formula>NOT(ISERROR(SEARCH("Menor",AE40)))</formula>
    </cfRule>
    <cfRule type="containsText" dxfId="1005" priority="136" operator="containsText" text="Leve">
      <formula>NOT(ISERROR(SEARCH("Leve",AE40)))</formula>
    </cfRule>
    <cfRule type="containsText" dxfId="1004" priority="137" operator="containsText" text="Mayor">
      <formula>NOT(ISERROR(SEARCH("Mayor",AE40)))</formula>
    </cfRule>
  </conditionalFormatting>
  <conditionalFormatting sqref="L55">
    <cfRule type="containsText" dxfId="1003" priority="95" operator="containsText" text="Catastrófico">
      <formula>NOT(ISERROR(SEARCH("Catastrófico",L55)))</formula>
    </cfRule>
    <cfRule type="containsText" dxfId="1002" priority="96" operator="containsText" text="Mayor">
      <formula>NOT(ISERROR(SEARCH("Mayor",L55)))</formula>
    </cfRule>
    <cfRule type="containsText" dxfId="1001" priority="97" operator="containsText" text="Alta">
      <formula>NOT(ISERROR(SEARCH("Alta",L55)))</formula>
    </cfRule>
    <cfRule type="containsText" dxfId="1000" priority="98" operator="containsText" text="Moderado">
      <formula>NOT(ISERROR(SEARCH("Moderado",L55)))</formula>
    </cfRule>
    <cfRule type="containsText" dxfId="999" priority="99" operator="containsText" text="Menor">
      <formula>NOT(ISERROR(SEARCH("Menor",L55)))</formula>
    </cfRule>
    <cfRule type="containsText" dxfId="998" priority="100" operator="containsText" text="Leve">
      <formula>NOT(ISERROR(SEARCH("Leve",L55)))</formula>
    </cfRule>
  </conditionalFormatting>
  <conditionalFormatting sqref="M55">
    <cfRule type="containsText" dxfId="997" priority="89" operator="containsText" text="Catastrófico">
      <formula>NOT(ISERROR(SEARCH("Catastrófico",M55)))</formula>
    </cfRule>
    <cfRule type="containsText" dxfId="996" priority="90" operator="containsText" text="Mayor">
      <formula>NOT(ISERROR(SEARCH("Mayor",M55)))</formula>
    </cfRule>
    <cfRule type="containsText" dxfId="995" priority="91" operator="containsText" text="Alta">
      <formula>NOT(ISERROR(SEARCH("Alta",M55)))</formula>
    </cfRule>
    <cfRule type="containsText" dxfId="994" priority="92" operator="containsText" text="Moderado">
      <formula>NOT(ISERROR(SEARCH("Moderado",M55)))</formula>
    </cfRule>
    <cfRule type="containsText" dxfId="993" priority="93" operator="containsText" text="Menor">
      <formula>NOT(ISERROR(SEARCH("Menor",M55)))</formula>
    </cfRule>
    <cfRule type="containsText" dxfId="992" priority="94" operator="containsText" text="Leve">
      <formula>NOT(ISERROR(SEARCH("Leve",M55)))</formula>
    </cfRule>
  </conditionalFormatting>
  <conditionalFormatting sqref="N55">
    <cfRule type="containsText" dxfId="991" priority="84" operator="containsText" text="Extremo">
      <formula>NOT(ISERROR(SEARCH("Extremo",N55)))</formula>
    </cfRule>
    <cfRule type="containsText" dxfId="990" priority="85" operator="containsText" text="Alto">
      <formula>NOT(ISERROR(SEARCH("Alto",N55)))</formula>
    </cfRule>
    <cfRule type="containsText" dxfId="989" priority="86" operator="containsText" text="Bajo">
      <formula>NOT(ISERROR(SEARCH("Bajo",N55)))</formula>
    </cfRule>
    <cfRule type="containsText" dxfId="988" priority="87" operator="containsText" text="Moderado">
      <formula>NOT(ISERROR(SEARCH("Moderado",N55)))</formula>
    </cfRule>
    <cfRule type="containsText" dxfId="987" priority="88" operator="containsText" text="Extremo">
      <formula>NOT(ISERROR(SEARCH("Extremo",N55)))</formula>
    </cfRule>
  </conditionalFormatting>
  <conditionalFormatting sqref="I55">
    <cfRule type="containsText" dxfId="986" priority="63" operator="containsText" text="Muy Baja">
      <formula>NOT(ISERROR(SEARCH("Muy Baja",I55)))</formula>
    </cfRule>
    <cfRule type="containsText" dxfId="985" priority="64" operator="containsText" text="Baja">
      <formula>NOT(ISERROR(SEARCH("Baja",I55)))</formula>
    </cfRule>
    <cfRule type="containsText" dxfId="984" priority="66" operator="containsText" text="Muy Alta">
      <formula>NOT(ISERROR(SEARCH("Muy Alta",I55)))</formula>
    </cfRule>
    <cfRule type="containsText" dxfId="983" priority="67" operator="containsText" text="Alta">
      <formula>NOT(ISERROR(SEARCH("Alta",I55)))</formula>
    </cfRule>
    <cfRule type="containsText" dxfId="982" priority="68" operator="containsText" text="Media">
      <formula>NOT(ISERROR(SEARCH("Media",I55)))</formula>
    </cfRule>
    <cfRule type="containsText" dxfId="981" priority="69" operator="containsText" text="Media">
      <formula>NOT(ISERROR(SEARCH("Media",I55)))</formula>
    </cfRule>
    <cfRule type="containsText" dxfId="980" priority="70" operator="containsText" text="Media">
      <formula>NOT(ISERROR(SEARCH("Media",I55)))</formula>
    </cfRule>
    <cfRule type="containsText" dxfId="979" priority="71" operator="containsText" text="Muy Baja">
      <formula>NOT(ISERROR(SEARCH("Muy Baja",I55)))</formula>
    </cfRule>
    <cfRule type="containsText" dxfId="978" priority="72" operator="containsText" text="Baja">
      <formula>NOT(ISERROR(SEARCH("Baja",I55)))</formula>
    </cfRule>
    <cfRule type="containsText" dxfId="977" priority="73" operator="containsText" text="Muy Baja">
      <formula>NOT(ISERROR(SEARCH("Muy Baja",I55)))</formula>
    </cfRule>
    <cfRule type="containsText" dxfId="976" priority="74" operator="containsText" text="Muy Baja">
      <formula>NOT(ISERROR(SEARCH("Muy Baja",I55)))</formula>
    </cfRule>
    <cfRule type="containsText" dxfId="975" priority="75" operator="containsText" text="Muy Baja">
      <formula>NOT(ISERROR(SEARCH("Muy Baja",I55)))</formula>
    </cfRule>
    <cfRule type="containsText" dxfId="974" priority="76" operator="containsText" text="Muy Baja'Tabla probabilidad'!">
      <formula>NOT(ISERROR(SEARCH("Muy Baja'Tabla probabilidad'!",I55)))</formula>
    </cfRule>
    <cfRule type="containsText" dxfId="973" priority="77" operator="containsText" text="Muy bajo">
      <formula>NOT(ISERROR(SEARCH("Muy bajo",I55)))</formula>
    </cfRule>
    <cfRule type="containsText" dxfId="972" priority="78" operator="containsText" text="Alta">
      <formula>NOT(ISERROR(SEARCH("Alta",I55)))</formula>
    </cfRule>
    <cfRule type="containsText" dxfId="971" priority="79" operator="containsText" text="Media">
      <formula>NOT(ISERROR(SEARCH("Media",I55)))</formula>
    </cfRule>
    <cfRule type="containsText" dxfId="970" priority="80" operator="containsText" text="Baja">
      <formula>NOT(ISERROR(SEARCH("Baja",I55)))</formula>
    </cfRule>
    <cfRule type="containsText" dxfId="969" priority="81" operator="containsText" text="Muy baja">
      <formula>NOT(ISERROR(SEARCH("Muy baja",I55)))</formula>
    </cfRule>
    <cfRule type="cellIs" dxfId="968" priority="82" operator="between">
      <formula>1</formula>
      <formula>2</formula>
    </cfRule>
    <cfRule type="cellIs" dxfId="967" priority="83" operator="between">
      <formula>0</formula>
      <formula>2</formula>
    </cfRule>
  </conditionalFormatting>
  <conditionalFormatting sqref="I55">
    <cfRule type="containsText" dxfId="966" priority="65" operator="containsText" text="Muy Alta">
      <formula>NOT(ISERROR(SEARCH("Muy Alta",I55)))</formula>
    </cfRule>
  </conditionalFormatting>
  <conditionalFormatting sqref="AA55:AA59">
    <cfRule type="containsText" dxfId="965" priority="1" operator="containsText" text="Muy Baja">
      <formula>NOT(ISERROR(SEARCH("Muy Baja",AA55)))</formula>
    </cfRule>
    <cfRule type="containsText" dxfId="964" priority="27" operator="containsText" text="Muy Alta">
      <formula>NOT(ISERROR(SEARCH("Muy Alta",AA55)))</formula>
    </cfRule>
    <cfRule type="containsText" dxfId="963" priority="28" operator="containsText" text="Alta">
      <formula>NOT(ISERROR(SEARCH("Alta",AA55)))</formula>
    </cfRule>
    <cfRule type="containsText" dxfId="962" priority="29" operator="containsText" text="Media">
      <formula>NOT(ISERROR(SEARCH("Media",AA55)))</formula>
    </cfRule>
    <cfRule type="containsText" dxfId="961" priority="30" operator="containsText" text="Baja">
      <formula>NOT(ISERROR(SEARCH("Baja",AA55)))</formula>
    </cfRule>
    <cfRule type="containsText" dxfId="960" priority="31" operator="containsText" text="Muy Baja">
      <formula>NOT(ISERROR(SEARCH("Muy Baja",AA55)))</formula>
    </cfRule>
  </conditionalFormatting>
  <conditionalFormatting sqref="Y55:Y59">
    <cfRule type="containsText" dxfId="959" priority="21" operator="containsText" text="Muy Alta">
      <formula>NOT(ISERROR(SEARCH("Muy Alta",Y55)))</formula>
    </cfRule>
    <cfRule type="containsText" dxfId="958" priority="22" operator="containsText" text="Alta">
      <formula>NOT(ISERROR(SEARCH("Alta",Y55)))</formula>
    </cfRule>
    <cfRule type="containsText" dxfId="957" priority="23" operator="containsText" text="Media">
      <formula>NOT(ISERROR(SEARCH("Media",Y55)))</formula>
    </cfRule>
    <cfRule type="containsText" dxfId="956" priority="24" operator="containsText" text="Muy Baja">
      <formula>NOT(ISERROR(SEARCH("Muy Baja",Y55)))</formula>
    </cfRule>
    <cfRule type="containsText" dxfId="955" priority="25" operator="containsText" text="Baja">
      <formula>NOT(ISERROR(SEARCH("Baja",Y55)))</formula>
    </cfRule>
    <cfRule type="containsText" dxfId="954" priority="26" operator="containsText" text="Muy Baja">
      <formula>NOT(ISERROR(SEARCH("Muy Baja",Y55)))</formula>
    </cfRule>
  </conditionalFormatting>
  <conditionalFormatting sqref="AC55:AC59">
    <cfRule type="containsText" dxfId="953" priority="16" operator="containsText" text="Catastrófico">
      <formula>NOT(ISERROR(SEARCH("Catastrófico",AC55)))</formula>
    </cfRule>
    <cfRule type="containsText" dxfId="952" priority="17" operator="containsText" text="Mayor">
      <formula>NOT(ISERROR(SEARCH("Mayor",AC55)))</formula>
    </cfRule>
    <cfRule type="containsText" dxfId="951" priority="18" operator="containsText" text="Moderado">
      <formula>NOT(ISERROR(SEARCH("Moderado",AC55)))</formula>
    </cfRule>
    <cfRule type="containsText" dxfId="950" priority="19" operator="containsText" text="Menor">
      <formula>NOT(ISERROR(SEARCH("Menor",AC55)))</formula>
    </cfRule>
    <cfRule type="containsText" dxfId="949" priority="20" operator="containsText" text="Leve">
      <formula>NOT(ISERROR(SEARCH("Leve",AC55)))</formula>
    </cfRule>
  </conditionalFormatting>
  <conditionalFormatting sqref="AG55">
    <cfRule type="containsText" dxfId="948" priority="7" operator="containsText" text="Extremo">
      <formula>NOT(ISERROR(SEARCH("Extremo",AG55)))</formula>
    </cfRule>
    <cfRule type="containsText" dxfId="947" priority="8" operator="containsText" text="Alto">
      <formula>NOT(ISERROR(SEARCH("Alto",AG55)))</formula>
    </cfRule>
    <cfRule type="containsText" dxfId="946" priority="9" operator="containsText" text="Moderado">
      <formula>NOT(ISERROR(SEARCH("Moderado",AG55)))</formula>
    </cfRule>
    <cfRule type="containsText" dxfId="945" priority="10" operator="containsText" text="Menor">
      <formula>NOT(ISERROR(SEARCH("Menor",AG55)))</formula>
    </cfRule>
    <cfRule type="containsText" dxfId="944" priority="11" operator="containsText" text="Bajo">
      <formula>NOT(ISERROR(SEARCH("Bajo",AG55)))</formula>
    </cfRule>
    <cfRule type="containsText" dxfId="943" priority="12" operator="containsText" text="Moderado">
      <formula>NOT(ISERROR(SEARCH("Moderado",AG55)))</formula>
    </cfRule>
    <cfRule type="containsText" dxfId="942" priority="13" operator="containsText" text="Extremo">
      <formula>NOT(ISERROR(SEARCH("Extremo",AG55)))</formula>
    </cfRule>
    <cfRule type="containsText" dxfId="941" priority="14" operator="containsText" text="Baja">
      <formula>NOT(ISERROR(SEARCH("Baja",AG55)))</formula>
    </cfRule>
    <cfRule type="containsText" dxfId="940" priority="15" operator="containsText" text="Alto">
      <formula>NOT(ISERROR(SEARCH("Alto",AG55)))</formula>
    </cfRule>
  </conditionalFormatting>
  <conditionalFormatting sqref="AE55:AE59">
    <cfRule type="containsText" dxfId="939" priority="2" operator="containsText" text="Catastrófico">
      <formula>NOT(ISERROR(SEARCH("Catastrófico",AE55)))</formula>
    </cfRule>
    <cfRule type="containsText" dxfId="938" priority="3" operator="containsText" text="Moderado">
      <formula>NOT(ISERROR(SEARCH("Moderado",AE55)))</formula>
    </cfRule>
    <cfRule type="containsText" dxfId="937" priority="4" operator="containsText" text="Menor">
      <formula>NOT(ISERROR(SEARCH("Menor",AE55)))</formula>
    </cfRule>
    <cfRule type="containsText" dxfId="936" priority="5" operator="containsText" text="Leve">
      <formula>NOT(ISERROR(SEARCH("Leve",AE55)))</formula>
    </cfRule>
    <cfRule type="containsText" dxfId="935" priority="6" operator="containsText" text="Mayor">
      <formula>NOT(ISERROR(SEARCH("Mayor",AE55)))</formula>
    </cfRule>
  </conditionalFormatting>
  <dataValidations count="1">
    <dataValidation allowBlank="1" showInputMessage="1" showErrorMessage="1" prompt="Enunciar cuál es el control" sqref="P10:P13 P23 P48 P19:P20 P15:P17 P34"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664" operator="containsText" id="{85F911A9-FF11-4B11-A4CC-F406EAB53E70}">
            <xm:f>NOT(ISERROR(SEARCH('Tabla probabilidad'!$B$5,I10)))</xm:f>
            <xm:f>'Tabla probabilidad'!$B$5</xm:f>
            <x14:dxf>
              <font>
                <color rgb="FF006100"/>
              </font>
              <fill>
                <patternFill>
                  <bgColor rgb="FFC6EFCE"/>
                </patternFill>
              </fill>
            </x14:dxf>
          </x14:cfRule>
          <x14:cfRule type="containsText" priority="166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396" operator="containsText" id="{130BBF8F-6F36-4C1F-BB40-DA538C9DA4BA}">
            <xm:f>NOT(ISERROR(SEARCH('Tabla probabilidad'!$B$5,I15)))</xm:f>
            <xm:f>'Tabla probabilidad'!$B$5</xm:f>
            <x14:dxf>
              <font>
                <color rgb="FF006100"/>
              </font>
              <fill>
                <patternFill>
                  <bgColor rgb="FFC6EFCE"/>
                </patternFill>
              </fill>
            </x14:dxf>
          </x14:cfRule>
          <x14:cfRule type="containsText" priority="1397"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69" operator="containsText" id="{29B2CCFD-9750-0F48-B679-A2A73286770C}">
            <xm:f>NOT(ISERROR(SEARCH('Tabla probabilidad'!$B$5,I30)))</xm:f>
            <xm:f>'Tabla probabilidad'!$B$5</xm:f>
            <x14:dxf>
              <font>
                <color rgb="FF006100"/>
              </font>
              <fill>
                <patternFill>
                  <bgColor rgb="FFC6EFCE"/>
                </patternFill>
              </fill>
            </x14:dxf>
          </x14:cfRule>
          <x14:cfRule type="containsText" priority="470" operator="containsText" id="{0EAC83AE-B874-4746-B042-687C2E944045}">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317" operator="containsText" id="{D9B07A89-4977-D842-9150-BBD552A47A7E}">
            <xm:f>NOT(ISERROR(SEARCH('Tabla probabilidad'!$B$5,I35)))</xm:f>
            <xm:f>'Tabla probabilidad'!$B$5</xm:f>
            <x14:dxf>
              <font>
                <color rgb="FF006100"/>
              </font>
              <fill>
                <patternFill>
                  <bgColor rgb="FFC6EFCE"/>
                </patternFill>
              </fill>
            </x14:dxf>
          </x14:cfRule>
          <x14:cfRule type="containsText" priority="318" operator="containsText" id="{BD116BF1-68DC-FF4F-A717-3E29DD23CDBA}">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77" operator="containsText" id="{ED1DFD21-BAC0-1A40-A078-314FCE6D90F2}">
            <xm:f>NOT(ISERROR(SEARCH('Tabla probabilidad'!$B$5,I40)))</xm:f>
            <xm:f>'Tabla probabilidad'!$B$5</xm:f>
            <x14:dxf>
              <font>
                <color rgb="FF006100"/>
              </font>
              <fill>
                <patternFill>
                  <bgColor rgb="FFC6EFCE"/>
                </patternFill>
              </fill>
            </x14:dxf>
          </x14:cfRule>
          <x14:cfRule type="containsText" priority="178" operator="containsText" id="{8205C090-8F56-924C-AEFE-DEC35EAB69E9}">
            <xm:f>NOT(ISERROR(SEARCH('Tabla probabilidad'!$B$5,I40)))</xm:f>
            <xm:f>'Tabla probabilidad'!$B$5</xm:f>
            <x14:dxf>
              <font>
                <color rgb="FF9C0006"/>
              </font>
              <fill>
                <patternFill>
                  <bgColor rgb="FFFFC7CE"/>
                </patternFill>
              </fill>
            </x14:dxf>
          </x14:cfRule>
          <xm:sqref>I40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AN30 AN55 AN35 AN25 AN40</xm:sqref>
        </x14:dataValidation>
        <x14:dataValidation type="list" allowBlank="1" showInputMessage="1" showErrorMessage="1" xr:uid="{270C6AF1-470F-403E-AB6A-1DF3F7D25A9D}">
          <x14:formula1>
            <xm:f>LISTA!$K$3:$K$6</xm:f>
          </x14:formula1>
          <xm:sqref>AH10 AH15 AH20 AH25 AH40 AH35 AH30</xm:sqref>
        </x14:dataValidation>
        <x14:dataValidation type="list" allowBlank="1" showInputMessage="1" showErrorMessage="1" xr:uid="{55F41AD7-F2FF-47D8-8429-7EF993D60E0F}">
          <x14:formula1>
            <xm:f>LISTA!$E$3:$E$5</xm:f>
          </x14:formula1>
          <xm:sqref>R10:R28 R30:R44</xm:sqref>
        </x14:dataValidation>
        <x14:dataValidation type="list" allowBlank="1" showInputMessage="1" showErrorMessage="1" xr:uid="{94376D5C-53F0-4688-9515-A14D1E0F7D9F}">
          <x14:formula1>
            <xm:f>LISTA!$F$3:$F$4</xm:f>
          </x14:formula1>
          <xm:sqref>S10:S28 S30:S44</xm:sqref>
        </x14:dataValidation>
        <x14:dataValidation type="list" allowBlank="1" showInputMessage="1" showErrorMessage="1" xr:uid="{B499CAED-1749-4DA2-99B1-B5FB19D917D8}">
          <x14:formula1>
            <xm:f>LISTA!$G$3:$G$4</xm:f>
          </x14:formula1>
          <xm:sqref>U10:U28 U30:U44</xm:sqref>
        </x14:dataValidation>
        <x14:dataValidation type="list" allowBlank="1" showInputMessage="1" showErrorMessage="1" xr:uid="{829348BB-3BA9-4F51-A95A-54A0B35C6704}">
          <x14:formula1>
            <xm:f>LISTA!$H$3:$H$4</xm:f>
          </x14:formula1>
          <xm:sqref>V10:V28 V30:V44</xm:sqref>
        </x14:dataValidation>
        <x14:dataValidation type="list" allowBlank="1" showInputMessage="1" showErrorMessage="1" xr:uid="{68E9454F-9727-41CD-95D8-6CCA21FDBA47}">
          <x14:formula1>
            <xm:f>LISTA!$I$3:$I$4</xm:f>
          </x14:formula1>
          <xm:sqref>W10:W28 W30:W44</xm:sqref>
        </x14:dataValidation>
        <x14:dataValidation type="list" allowBlank="1" showInputMessage="1" showErrorMessage="1" xr:uid="{3F1B1000-8CD2-4732-A507-20A58C38F3E8}">
          <x14:formula1>
            <xm:f>LISTA!$C$3:$C$10</xm:f>
          </x14:formula1>
          <xm:sqref>G10:G44</xm:sqref>
        </x14:dataValidation>
        <x14:dataValidation type="list" allowBlank="1" showInputMessage="1" showErrorMessage="1" xr:uid="{3C9F1541-7D6F-40D4-9706-FE4CB23C2382}">
          <x14:formula1>
            <xm:f>LISTA!$D$3:$D$31</xm:f>
          </x14:formula1>
          <xm:sqref>K10:K44</xm:sqref>
        </x14:dataValidation>
        <x14:dataValidation type="list" allowBlank="1" showInputMessage="1" showErrorMessage="1" xr:uid="{90AA8A76-33C7-489A-9B88-625243A4135E}">
          <x14:formula1>
            <xm:f>LISTA!$B$3:$B$9</xm:f>
          </x14:formula1>
          <xm:sqref>C10:C49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abSelected="1" topLeftCell="O40" zoomScale="80" zoomScaleNormal="80" workbookViewId="0">
      <selection activeCell="S45" sqref="S45:S49"/>
    </sheetView>
  </sheetViews>
  <sheetFormatPr baseColWidth="10" defaultColWidth="11.5" defaultRowHeight="15" x14ac:dyDescent="0.2"/>
  <cols>
    <col min="1" max="2" width="18.5" style="82" customWidth="1"/>
    <col min="3" max="3" width="15.5" customWidth="1"/>
    <col min="4" max="4" width="27.5" style="82" customWidth="1"/>
    <col min="5" max="5" width="18" style="179" customWidth="1"/>
    <col min="6" max="6" width="40.1640625" customWidth="1"/>
    <col min="7" max="7" width="20.5" customWidth="1"/>
    <col min="8" max="8" width="10.5" style="180" customWidth="1"/>
    <col min="9" max="9" width="11.5" style="180" customWidth="1"/>
    <col min="10" max="10" width="10.1640625" style="181" customWidth="1"/>
    <col min="11" max="11" width="11.5" style="180" customWidth="1"/>
    <col min="12" max="12" width="10.83203125" style="180" customWidth="1"/>
    <col min="13" max="13" width="18.33203125" style="180"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3" width="16.1640625" customWidth="1"/>
    <col min="24" max="176" width="11.5" style="119"/>
  </cols>
  <sheetData>
    <row r="1" spans="1:278" s="157" customFormat="1" ht="16.5" customHeight="1" x14ac:dyDescent="0.15">
      <c r="A1" s="456"/>
      <c r="B1" s="457"/>
      <c r="C1" s="457"/>
      <c r="D1" s="512" t="s">
        <v>366</v>
      </c>
      <c r="E1" s="512"/>
      <c r="F1" s="512"/>
      <c r="G1" s="512"/>
      <c r="H1" s="512"/>
      <c r="I1" s="512"/>
      <c r="J1" s="512"/>
      <c r="K1" s="512"/>
      <c r="L1" s="512"/>
      <c r="M1" s="512"/>
      <c r="N1" s="512"/>
      <c r="O1" s="512"/>
      <c r="P1" s="512"/>
      <c r="Q1" s="513"/>
      <c r="R1" s="448" t="s">
        <v>67</v>
      </c>
      <c r="S1" s="448"/>
      <c r="T1" s="448"/>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58"/>
      <c r="B2" s="459"/>
      <c r="C2" s="459"/>
      <c r="D2" s="514"/>
      <c r="E2" s="514"/>
      <c r="F2" s="514"/>
      <c r="G2" s="514"/>
      <c r="H2" s="514"/>
      <c r="I2" s="514"/>
      <c r="J2" s="514"/>
      <c r="K2" s="514"/>
      <c r="L2" s="514"/>
      <c r="M2" s="514"/>
      <c r="N2" s="514"/>
      <c r="O2" s="514"/>
      <c r="P2" s="514"/>
      <c r="Q2" s="515"/>
      <c r="R2" s="448"/>
      <c r="S2" s="448"/>
      <c r="T2" s="448"/>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4"/>
      <c r="D3" s="514"/>
      <c r="E3" s="514"/>
      <c r="F3" s="514"/>
      <c r="G3" s="514"/>
      <c r="H3" s="514"/>
      <c r="I3" s="514"/>
      <c r="J3" s="514"/>
      <c r="K3" s="514"/>
      <c r="L3" s="514"/>
      <c r="M3" s="514"/>
      <c r="N3" s="514"/>
      <c r="O3" s="514"/>
      <c r="P3" s="514"/>
      <c r="Q3" s="515"/>
      <c r="R3" s="448"/>
      <c r="S3" s="448"/>
      <c r="T3" s="448"/>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49" t="s">
        <v>0</v>
      </c>
      <c r="B4" s="450"/>
      <c r="C4" s="451"/>
      <c r="D4" s="452" t="str">
        <f>'Mapa Final'!D4</f>
        <v>GESTIÓN TECNOLÓGICA</v>
      </c>
      <c r="E4" s="453"/>
      <c r="F4" s="453"/>
      <c r="G4" s="453"/>
      <c r="H4" s="453"/>
      <c r="I4" s="453"/>
      <c r="J4" s="453"/>
      <c r="K4" s="453"/>
      <c r="L4" s="453"/>
      <c r="M4" s="453"/>
      <c r="N4" s="454"/>
      <c r="O4" s="455"/>
      <c r="P4" s="455"/>
      <c r="Q4" s="455"/>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49" t="s">
        <v>1</v>
      </c>
      <c r="B5" s="450"/>
      <c r="C5" s="451"/>
      <c r="D5" s="460"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61"/>
      <c r="F5" s="461"/>
      <c r="G5" s="461"/>
      <c r="H5" s="461"/>
      <c r="I5" s="461"/>
      <c r="J5" s="461"/>
      <c r="K5" s="461"/>
      <c r="L5" s="461"/>
      <c r="M5" s="461"/>
      <c r="N5" s="462"/>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49" t="s">
        <v>2</v>
      </c>
      <c r="B6" s="450"/>
      <c r="C6" s="451"/>
      <c r="D6" s="460" t="str">
        <f>'Mapa Final'!D6</f>
        <v>Nivel Seccional</v>
      </c>
      <c r="E6" s="461"/>
      <c r="F6" s="461"/>
      <c r="G6" s="461"/>
      <c r="H6" s="461"/>
      <c r="I6" s="461"/>
      <c r="J6" s="461"/>
      <c r="K6" s="461"/>
      <c r="L6" s="461"/>
      <c r="M6" s="461"/>
      <c r="N6" s="462"/>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5" customFormat="1" ht="40.5" customHeight="1" thickTop="1" thickBot="1" x14ac:dyDescent="0.25">
      <c r="A7" s="507" t="s">
        <v>348</v>
      </c>
      <c r="B7" s="508"/>
      <c r="C7" s="508"/>
      <c r="D7" s="508"/>
      <c r="E7" s="508"/>
      <c r="F7" s="509"/>
      <c r="G7" s="182"/>
      <c r="H7" s="510" t="s">
        <v>349</v>
      </c>
      <c r="I7" s="510"/>
      <c r="J7" s="510"/>
      <c r="K7" s="510" t="s">
        <v>350</v>
      </c>
      <c r="L7" s="510"/>
      <c r="M7" s="510"/>
      <c r="N7" s="511" t="s">
        <v>351</v>
      </c>
      <c r="O7" s="516" t="s">
        <v>352</v>
      </c>
      <c r="P7" s="518" t="s">
        <v>353</v>
      </c>
      <c r="Q7" s="519"/>
      <c r="R7" s="518" t="s">
        <v>354</v>
      </c>
      <c r="S7" s="519"/>
      <c r="T7" s="503" t="s">
        <v>355</v>
      </c>
      <c r="U7" s="503" t="s">
        <v>574</v>
      </c>
      <c r="V7" s="493" t="s">
        <v>577</v>
      </c>
      <c r="W7" s="495" t="s">
        <v>578</v>
      </c>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6" customFormat="1" ht="61" customHeight="1" thickTop="1" thickBot="1" x14ac:dyDescent="0.25">
      <c r="A8" s="192" t="s">
        <v>202</v>
      </c>
      <c r="B8" s="192" t="s">
        <v>379</v>
      </c>
      <c r="C8" s="193" t="s">
        <v>8</v>
      </c>
      <c r="D8" s="183" t="s">
        <v>363</v>
      </c>
      <c r="E8" s="195" t="s">
        <v>10</v>
      </c>
      <c r="F8" s="195" t="s">
        <v>11</v>
      </c>
      <c r="G8" s="195" t="s">
        <v>12</v>
      </c>
      <c r="H8" s="185" t="s">
        <v>356</v>
      </c>
      <c r="I8" s="185" t="s">
        <v>38</v>
      </c>
      <c r="J8" s="185" t="s">
        <v>357</v>
      </c>
      <c r="K8" s="185" t="s">
        <v>356</v>
      </c>
      <c r="L8" s="185" t="s">
        <v>358</v>
      </c>
      <c r="M8" s="185" t="s">
        <v>357</v>
      </c>
      <c r="N8" s="511"/>
      <c r="O8" s="517"/>
      <c r="P8" s="186" t="s">
        <v>359</v>
      </c>
      <c r="Q8" s="186" t="s">
        <v>360</v>
      </c>
      <c r="R8" s="186" t="s">
        <v>361</v>
      </c>
      <c r="S8" s="186" t="s">
        <v>362</v>
      </c>
      <c r="T8" s="503"/>
      <c r="U8" s="503"/>
      <c r="V8" s="494"/>
      <c r="W8" s="496"/>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7" customFormat="1" ht="10.5" customHeight="1" thickTop="1" thickBot="1" x14ac:dyDescent="0.25">
      <c r="A9" s="520"/>
      <c r="B9" s="521"/>
      <c r="C9" s="521"/>
      <c r="D9" s="521"/>
      <c r="E9" s="521"/>
      <c r="F9" s="521"/>
      <c r="G9" s="521"/>
      <c r="H9" s="521"/>
      <c r="I9" s="521"/>
      <c r="J9" s="521"/>
      <c r="K9" s="521"/>
      <c r="L9" s="521"/>
      <c r="M9" s="521"/>
      <c r="N9" s="521"/>
      <c r="T9" s="187"/>
      <c r="U9" s="187"/>
      <c r="V9" s="187"/>
      <c r="W9" s="187"/>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8" customFormat="1" ht="15" customHeight="1" x14ac:dyDescent="0.2">
      <c r="A10" s="522">
        <f>'Mapa Final'!A10</f>
        <v>1</v>
      </c>
      <c r="B10" s="552" t="str">
        <f>'Mapa Final'!B10</f>
        <v>Fallas de Software usuarios</v>
      </c>
      <c r="C10" s="525" t="str">
        <f>'Mapa Final'!C10</f>
        <v>Afectación en la Prestación del Servicio de Justicia</v>
      </c>
      <c r="D10" s="525" t="str">
        <f>'Mapa Final'!D10</f>
        <v xml:space="preserve">Falla de Herramientas informaticas para la detección de spyware, virus y otras amenazas </v>
      </c>
      <c r="E10" s="528" t="str">
        <f>'Mapa Final'!E10</f>
        <v>Falla en aplicativos ofimáticos y aplicativos de la Rama</v>
      </c>
      <c r="F10" s="528" t="str">
        <f>'Mapa Final'!F10</f>
        <v>Posibilidad de afectación en la prestación del servicio de justicia debido a falla en aplicativos ofimáticos y aplicativos de la Rama</v>
      </c>
      <c r="G10" s="528" t="str">
        <f>'Mapa Final'!G10</f>
        <v>Fallas Tecnológicas</v>
      </c>
      <c r="H10" s="534" t="str">
        <f>'Mapa Final'!I10</f>
        <v>Muy Alta</v>
      </c>
      <c r="I10" s="537" t="str">
        <f>'Mapa Final'!L10</f>
        <v>Menor</v>
      </c>
      <c r="J10" s="549" t="str">
        <f>'Mapa Final'!N10</f>
        <v xml:space="preserve">Alto </v>
      </c>
      <c r="K10" s="543" t="str">
        <f>'Mapa Final'!AA10</f>
        <v>Alta</v>
      </c>
      <c r="L10" s="543" t="str">
        <f>'Mapa Final'!AE10</f>
        <v>Menor</v>
      </c>
      <c r="M10" s="540" t="str">
        <f>'Mapa Final'!AG10</f>
        <v>Moderado</v>
      </c>
      <c r="N10" s="543" t="str">
        <f>'Mapa Final'!AH10</f>
        <v>Reducir(compartir)</v>
      </c>
      <c r="O10" s="504"/>
      <c r="P10" s="500"/>
      <c r="Q10" s="546"/>
      <c r="R10" s="531"/>
      <c r="S10" s="531"/>
      <c r="T10" s="504"/>
      <c r="U10" s="504"/>
      <c r="V10" s="490" t="s">
        <v>698</v>
      </c>
      <c r="W10" s="490" t="s">
        <v>699</v>
      </c>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row>
    <row r="11" spans="1:278" s="178" customFormat="1" ht="13.5" customHeight="1" x14ac:dyDescent="0.2">
      <c r="A11" s="523"/>
      <c r="B11" s="423"/>
      <c r="C11" s="526"/>
      <c r="D11" s="526"/>
      <c r="E11" s="529"/>
      <c r="F11" s="529"/>
      <c r="G11" s="529"/>
      <c r="H11" s="535"/>
      <c r="I11" s="538"/>
      <c r="J11" s="550"/>
      <c r="K11" s="544"/>
      <c r="L11" s="544"/>
      <c r="M11" s="541"/>
      <c r="N11" s="544"/>
      <c r="O11" s="505"/>
      <c r="P11" s="501"/>
      <c r="Q11" s="547"/>
      <c r="R11" s="532"/>
      <c r="S11" s="532"/>
      <c r="T11" s="505"/>
      <c r="U11" s="505"/>
      <c r="V11" s="491"/>
      <c r="W11" s="4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row>
    <row r="12" spans="1:278" s="178" customFormat="1" ht="13.5" customHeight="1" x14ac:dyDescent="0.2">
      <c r="A12" s="523"/>
      <c r="B12" s="423"/>
      <c r="C12" s="526"/>
      <c r="D12" s="526"/>
      <c r="E12" s="529"/>
      <c r="F12" s="529"/>
      <c r="G12" s="529"/>
      <c r="H12" s="535"/>
      <c r="I12" s="538"/>
      <c r="J12" s="550"/>
      <c r="K12" s="544"/>
      <c r="L12" s="544"/>
      <c r="M12" s="541"/>
      <c r="N12" s="544"/>
      <c r="O12" s="505"/>
      <c r="P12" s="501"/>
      <c r="Q12" s="547"/>
      <c r="R12" s="532"/>
      <c r="S12" s="532"/>
      <c r="T12" s="505"/>
      <c r="U12" s="505"/>
      <c r="V12" s="491"/>
      <c r="W12" s="4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row>
    <row r="13" spans="1:278" s="178" customFormat="1" ht="13.5" customHeight="1" x14ac:dyDescent="0.2">
      <c r="A13" s="523"/>
      <c r="B13" s="423"/>
      <c r="C13" s="526"/>
      <c r="D13" s="526"/>
      <c r="E13" s="529"/>
      <c r="F13" s="529"/>
      <c r="G13" s="529"/>
      <c r="H13" s="535"/>
      <c r="I13" s="538"/>
      <c r="J13" s="550"/>
      <c r="K13" s="544"/>
      <c r="L13" s="544"/>
      <c r="M13" s="541"/>
      <c r="N13" s="544"/>
      <c r="O13" s="505"/>
      <c r="P13" s="501"/>
      <c r="Q13" s="547"/>
      <c r="R13" s="532"/>
      <c r="S13" s="532"/>
      <c r="T13" s="505"/>
      <c r="U13" s="505"/>
      <c r="V13" s="491"/>
      <c r="W13" s="4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c r="ET13" s="191"/>
      <c r="EU13" s="191"/>
      <c r="EV13" s="191"/>
      <c r="EW13" s="191"/>
      <c r="EX13" s="191"/>
      <c r="EY13" s="191"/>
      <c r="EZ13" s="191"/>
      <c r="FA13" s="191"/>
      <c r="FB13" s="191"/>
      <c r="FC13" s="191"/>
      <c r="FD13" s="191"/>
      <c r="FE13" s="191"/>
      <c r="FF13" s="191"/>
      <c r="FG13" s="191"/>
      <c r="FH13" s="191"/>
      <c r="FI13" s="191"/>
      <c r="FJ13" s="191"/>
      <c r="FK13" s="191"/>
      <c r="FL13" s="191"/>
      <c r="FM13" s="191"/>
      <c r="FN13" s="191"/>
      <c r="FO13" s="191"/>
      <c r="FP13" s="191"/>
      <c r="FQ13" s="191"/>
      <c r="FR13" s="191"/>
      <c r="FS13" s="191"/>
      <c r="FT13" s="191"/>
    </row>
    <row r="14" spans="1:278" s="178" customFormat="1" ht="238.5" customHeight="1" thickBot="1" x14ac:dyDescent="0.25">
      <c r="A14" s="524"/>
      <c r="B14" s="553"/>
      <c r="C14" s="527"/>
      <c r="D14" s="527"/>
      <c r="E14" s="530"/>
      <c r="F14" s="530"/>
      <c r="G14" s="530"/>
      <c r="H14" s="536"/>
      <c r="I14" s="539"/>
      <c r="J14" s="551"/>
      <c r="K14" s="545"/>
      <c r="L14" s="545"/>
      <c r="M14" s="542"/>
      <c r="N14" s="545"/>
      <c r="O14" s="506"/>
      <c r="P14" s="502"/>
      <c r="Q14" s="548"/>
      <c r="R14" s="533"/>
      <c r="S14" s="533"/>
      <c r="T14" s="506"/>
      <c r="U14" s="506"/>
      <c r="V14" s="492"/>
      <c r="W14" s="492"/>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row>
    <row r="15" spans="1:278" s="178" customFormat="1" ht="15" customHeight="1" x14ac:dyDescent="0.2">
      <c r="A15" s="522">
        <f>'Mapa Final'!A15</f>
        <v>2</v>
      </c>
      <c r="B15" s="552" t="str">
        <f>'Mapa Final'!B15</f>
        <v>Fallas de Hardware usuarios</v>
      </c>
      <c r="C15" s="525" t="str">
        <f>'Mapa Final'!C15</f>
        <v>Afectación en la Prestación del Servicio de Justicia</v>
      </c>
      <c r="D15" s="525" t="str">
        <f>'Mapa Final'!D15</f>
        <v>Deterioro del elemento por mal uso</v>
      </c>
      <c r="E15" s="528" t="str">
        <f>'Mapa Final'!E15</f>
        <v>Deterioro del elemento por mal uso</v>
      </c>
      <c r="F15" s="528" t="str">
        <f>'Mapa Final'!F15</f>
        <v>Posibilidad de afectación en la prestación del servicio de justicia debido al deterioro del elemento por mal uso</v>
      </c>
      <c r="G15" s="528" t="str">
        <f>'Mapa Final'!G15</f>
        <v>Fallas Tecnológicas</v>
      </c>
      <c r="H15" s="534" t="str">
        <f>'Mapa Final'!I15</f>
        <v>Alta</v>
      </c>
      <c r="I15" s="537" t="str">
        <f>'Mapa Final'!L15</f>
        <v>Menor</v>
      </c>
      <c r="J15" s="549" t="str">
        <f>'Mapa Final'!N15</f>
        <v>Moderado</v>
      </c>
      <c r="K15" s="543" t="str">
        <f>'Mapa Final'!AA15</f>
        <v>Media</v>
      </c>
      <c r="L15" s="543" t="str">
        <f>'Mapa Final'!AE15</f>
        <v>Menor</v>
      </c>
      <c r="M15" s="540" t="str">
        <f>'Mapa Final'!AG15</f>
        <v>Moderado</v>
      </c>
      <c r="N15" s="543" t="str">
        <f>'Mapa Final'!AH15</f>
        <v>Reducir(mitigar)</v>
      </c>
      <c r="O15" s="504"/>
      <c r="P15" s="500"/>
      <c r="Q15" s="546"/>
      <c r="R15" s="500"/>
      <c r="S15" s="500"/>
      <c r="T15" s="500"/>
      <c r="U15" s="500"/>
      <c r="V15" s="490" t="s">
        <v>698</v>
      </c>
      <c r="W15" s="490" t="s">
        <v>699</v>
      </c>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row>
    <row r="16" spans="1:278" s="178" customFormat="1" ht="13.5" customHeight="1" x14ac:dyDescent="0.2">
      <c r="A16" s="523"/>
      <c r="B16" s="423"/>
      <c r="C16" s="526"/>
      <c r="D16" s="526"/>
      <c r="E16" s="529"/>
      <c r="F16" s="529"/>
      <c r="G16" s="529"/>
      <c r="H16" s="535"/>
      <c r="I16" s="538"/>
      <c r="J16" s="550"/>
      <c r="K16" s="544"/>
      <c r="L16" s="544"/>
      <c r="M16" s="541"/>
      <c r="N16" s="544"/>
      <c r="O16" s="505"/>
      <c r="P16" s="501"/>
      <c r="Q16" s="547"/>
      <c r="R16" s="501"/>
      <c r="S16" s="501"/>
      <c r="T16" s="501"/>
      <c r="U16" s="501"/>
      <c r="V16" s="491"/>
      <c r="W16" s="4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c r="ET16" s="191"/>
      <c r="EU16" s="191"/>
      <c r="EV16" s="191"/>
      <c r="EW16" s="191"/>
      <c r="EX16" s="191"/>
      <c r="EY16" s="191"/>
      <c r="EZ16" s="191"/>
      <c r="FA16" s="191"/>
      <c r="FB16" s="191"/>
      <c r="FC16" s="191"/>
      <c r="FD16" s="191"/>
      <c r="FE16" s="191"/>
      <c r="FF16" s="191"/>
      <c r="FG16" s="191"/>
      <c r="FH16" s="191"/>
      <c r="FI16" s="191"/>
      <c r="FJ16" s="191"/>
      <c r="FK16" s="191"/>
      <c r="FL16" s="191"/>
      <c r="FM16" s="191"/>
      <c r="FN16" s="191"/>
      <c r="FO16" s="191"/>
      <c r="FP16" s="191"/>
      <c r="FQ16" s="191"/>
      <c r="FR16" s="191"/>
      <c r="FS16" s="191"/>
      <c r="FT16" s="191"/>
    </row>
    <row r="17" spans="1:176" s="178" customFormat="1" ht="13.5" customHeight="1" x14ac:dyDescent="0.2">
      <c r="A17" s="523"/>
      <c r="B17" s="423"/>
      <c r="C17" s="526"/>
      <c r="D17" s="526"/>
      <c r="E17" s="529"/>
      <c r="F17" s="529"/>
      <c r="G17" s="529"/>
      <c r="H17" s="535"/>
      <c r="I17" s="538"/>
      <c r="J17" s="550"/>
      <c r="K17" s="544"/>
      <c r="L17" s="544"/>
      <c r="M17" s="541"/>
      <c r="N17" s="544"/>
      <c r="O17" s="505"/>
      <c r="P17" s="501"/>
      <c r="Q17" s="547"/>
      <c r="R17" s="501"/>
      <c r="S17" s="501"/>
      <c r="T17" s="501"/>
      <c r="U17" s="501"/>
      <c r="V17" s="491"/>
      <c r="W17" s="4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c r="ET17" s="191"/>
      <c r="EU17" s="191"/>
      <c r="EV17" s="191"/>
      <c r="EW17" s="191"/>
      <c r="EX17" s="191"/>
      <c r="EY17" s="191"/>
      <c r="EZ17" s="191"/>
      <c r="FA17" s="191"/>
      <c r="FB17" s="191"/>
      <c r="FC17" s="191"/>
      <c r="FD17" s="191"/>
      <c r="FE17" s="191"/>
      <c r="FF17" s="191"/>
      <c r="FG17" s="191"/>
      <c r="FH17" s="191"/>
      <c r="FI17" s="191"/>
      <c r="FJ17" s="191"/>
      <c r="FK17" s="191"/>
      <c r="FL17" s="191"/>
      <c r="FM17" s="191"/>
      <c r="FN17" s="191"/>
      <c r="FO17" s="191"/>
      <c r="FP17" s="191"/>
      <c r="FQ17" s="191"/>
      <c r="FR17" s="191"/>
      <c r="FS17" s="191"/>
      <c r="FT17" s="191"/>
    </row>
    <row r="18" spans="1:176" s="178" customFormat="1" ht="13.5" customHeight="1" x14ac:dyDescent="0.2">
      <c r="A18" s="523"/>
      <c r="B18" s="423"/>
      <c r="C18" s="526"/>
      <c r="D18" s="526"/>
      <c r="E18" s="529"/>
      <c r="F18" s="529"/>
      <c r="G18" s="529"/>
      <c r="H18" s="535"/>
      <c r="I18" s="538"/>
      <c r="J18" s="550"/>
      <c r="K18" s="544"/>
      <c r="L18" s="544"/>
      <c r="M18" s="541"/>
      <c r="N18" s="544"/>
      <c r="O18" s="505"/>
      <c r="P18" s="501"/>
      <c r="Q18" s="547"/>
      <c r="R18" s="501"/>
      <c r="S18" s="501"/>
      <c r="T18" s="501"/>
      <c r="U18" s="501"/>
      <c r="V18" s="491"/>
      <c r="W18" s="4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c r="ET18" s="191"/>
      <c r="EU18" s="191"/>
      <c r="EV18" s="191"/>
      <c r="EW18" s="191"/>
      <c r="EX18" s="191"/>
      <c r="EY18" s="191"/>
      <c r="EZ18" s="191"/>
      <c r="FA18" s="191"/>
      <c r="FB18" s="191"/>
      <c r="FC18" s="191"/>
      <c r="FD18" s="191"/>
      <c r="FE18" s="191"/>
      <c r="FF18" s="191"/>
      <c r="FG18" s="191"/>
      <c r="FH18" s="191"/>
      <c r="FI18" s="191"/>
      <c r="FJ18" s="191"/>
      <c r="FK18" s="191"/>
      <c r="FL18" s="191"/>
      <c r="FM18" s="191"/>
      <c r="FN18" s="191"/>
      <c r="FO18" s="191"/>
      <c r="FP18" s="191"/>
      <c r="FQ18" s="191"/>
      <c r="FR18" s="191"/>
      <c r="FS18" s="191"/>
      <c r="FT18" s="191"/>
    </row>
    <row r="19" spans="1:176" s="178" customFormat="1" ht="255.75" customHeight="1" thickBot="1" x14ac:dyDescent="0.25">
      <c r="A19" s="524"/>
      <c r="B19" s="553"/>
      <c r="C19" s="527"/>
      <c r="D19" s="527"/>
      <c r="E19" s="530"/>
      <c r="F19" s="530"/>
      <c r="G19" s="530"/>
      <c r="H19" s="536"/>
      <c r="I19" s="539"/>
      <c r="J19" s="551"/>
      <c r="K19" s="545"/>
      <c r="L19" s="545"/>
      <c r="M19" s="542"/>
      <c r="N19" s="545"/>
      <c r="O19" s="506"/>
      <c r="P19" s="502"/>
      <c r="Q19" s="548"/>
      <c r="R19" s="502"/>
      <c r="S19" s="502"/>
      <c r="T19" s="502"/>
      <c r="U19" s="502"/>
      <c r="V19" s="492"/>
      <c r="W19" s="492"/>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row>
    <row r="20" spans="1:176" ht="15" customHeight="1" x14ac:dyDescent="0.2">
      <c r="A20" s="522">
        <f>'Mapa Final'!A20</f>
        <v>3</v>
      </c>
      <c r="B20" s="552" t="str">
        <f>'Mapa Final'!B20</f>
        <v>Pérdida de eficiencia de servicio de telecomunicaciones o disminución de la calidad de conexión a la red telemática de la seccional</v>
      </c>
      <c r="C20" s="525" t="str">
        <f>'Mapa Final'!C20</f>
        <v>Afectación en la Prestación del Servicio de Justicia</v>
      </c>
      <c r="D20" s="525" t="str">
        <f>'Mapa Final'!D20</f>
        <v>Problemas de cableado de red</v>
      </c>
      <c r="E20" s="528" t="str">
        <f>'Mapa Final'!E20</f>
        <v>Fallos en equipos activos de red</v>
      </c>
      <c r="F20" s="528" t="str">
        <f>'Mapa Final'!F20</f>
        <v>Posibilidad de afectación en la prestación del servicio de justicia debido a fallos en equipos activos de red</v>
      </c>
      <c r="G20" s="528" t="str">
        <f>'Mapa Final'!G20</f>
        <v>Fallas Tecnológicas</v>
      </c>
      <c r="H20" s="534" t="str">
        <f>'Mapa Final'!I20</f>
        <v>Media</v>
      </c>
      <c r="I20" s="537" t="str">
        <f>'Mapa Final'!L20</f>
        <v>Mayor</v>
      </c>
      <c r="J20" s="549" t="str">
        <f>'Mapa Final'!N20</f>
        <v xml:space="preserve">Alto </v>
      </c>
      <c r="K20" s="543" t="str">
        <f>'Mapa Final'!AA20</f>
        <v>Baja</v>
      </c>
      <c r="L20" s="543" t="str">
        <f>'Mapa Final'!AE20</f>
        <v>Mayor</v>
      </c>
      <c r="M20" s="540" t="str">
        <f>'Mapa Final'!AG20</f>
        <v xml:space="preserve">Alto </v>
      </c>
      <c r="N20" s="543" t="str">
        <f>'Mapa Final'!AH20</f>
        <v>Reducir(compartir)</v>
      </c>
      <c r="O20" s="504" t="s">
        <v>531</v>
      </c>
      <c r="P20" s="500"/>
      <c r="Q20" s="546" t="s">
        <v>179</v>
      </c>
      <c r="R20" s="531">
        <v>44562</v>
      </c>
      <c r="S20" s="531">
        <v>44926</v>
      </c>
      <c r="T20" s="504" t="s">
        <v>702</v>
      </c>
      <c r="U20" s="504" t="s">
        <v>699</v>
      </c>
      <c r="V20" s="490" t="s">
        <v>698</v>
      </c>
      <c r="W20" s="490" t="s">
        <v>699</v>
      </c>
    </row>
    <row r="21" spans="1:176" x14ac:dyDescent="0.2">
      <c r="A21" s="523"/>
      <c r="B21" s="423"/>
      <c r="C21" s="526"/>
      <c r="D21" s="526"/>
      <c r="E21" s="529"/>
      <c r="F21" s="529"/>
      <c r="G21" s="529"/>
      <c r="H21" s="535"/>
      <c r="I21" s="538"/>
      <c r="J21" s="550"/>
      <c r="K21" s="544"/>
      <c r="L21" s="544"/>
      <c r="M21" s="541"/>
      <c r="N21" s="544"/>
      <c r="O21" s="505"/>
      <c r="P21" s="501"/>
      <c r="Q21" s="547"/>
      <c r="R21" s="532"/>
      <c r="S21" s="532"/>
      <c r="T21" s="505"/>
      <c r="U21" s="505"/>
      <c r="V21" s="491"/>
      <c r="W21" s="491"/>
    </row>
    <row r="22" spans="1:176" x14ac:dyDescent="0.2">
      <c r="A22" s="523"/>
      <c r="B22" s="423"/>
      <c r="C22" s="526"/>
      <c r="D22" s="526"/>
      <c r="E22" s="529"/>
      <c r="F22" s="529"/>
      <c r="G22" s="529"/>
      <c r="H22" s="535"/>
      <c r="I22" s="538"/>
      <c r="J22" s="550"/>
      <c r="K22" s="544"/>
      <c r="L22" s="544"/>
      <c r="M22" s="541"/>
      <c r="N22" s="544"/>
      <c r="O22" s="505"/>
      <c r="P22" s="501"/>
      <c r="Q22" s="547"/>
      <c r="R22" s="532"/>
      <c r="S22" s="532"/>
      <c r="T22" s="505"/>
      <c r="U22" s="505"/>
      <c r="V22" s="491"/>
      <c r="W22" s="491"/>
    </row>
    <row r="23" spans="1:176" x14ac:dyDescent="0.2">
      <c r="A23" s="523"/>
      <c r="B23" s="423"/>
      <c r="C23" s="526"/>
      <c r="D23" s="526"/>
      <c r="E23" s="529"/>
      <c r="F23" s="529"/>
      <c r="G23" s="529"/>
      <c r="H23" s="535"/>
      <c r="I23" s="538"/>
      <c r="J23" s="550"/>
      <c r="K23" s="544"/>
      <c r="L23" s="544"/>
      <c r="M23" s="541"/>
      <c r="N23" s="544"/>
      <c r="O23" s="505"/>
      <c r="P23" s="501"/>
      <c r="Q23" s="547"/>
      <c r="R23" s="532"/>
      <c r="S23" s="532"/>
      <c r="T23" s="505"/>
      <c r="U23" s="505"/>
      <c r="V23" s="491"/>
      <c r="W23" s="491"/>
    </row>
    <row r="24" spans="1:176" ht="307.5" customHeight="1" thickBot="1" x14ac:dyDescent="0.25">
      <c r="A24" s="524"/>
      <c r="B24" s="553"/>
      <c r="C24" s="527"/>
      <c r="D24" s="527"/>
      <c r="E24" s="530"/>
      <c r="F24" s="530"/>
      <c r="G24" s="530"/>
      <c r="H24" s="536"/>
      <c r="I24" s="539"/>
      <c r="J24" s="551"/>
      <c r="K24" s="545"/>
      <c r="L24" s="545"/>
      <c r="M24" s="542"/>
      <c r="N24" s="545"/>
      <c r="O24" s="506"/>
      <c r="P24" s="502"/>
      <c r="Q24" s="548"/>
      <c r="R24" s="533"/>
      <c r="S24" s="533"/>
      <c r="T24" s="506"/>
      <c r="U24" s="506"/>
      <c r="V24" s="492"/>
      <c r="W24" s="492"/>
    </row>
    <row r="25" spans="1:176" ht="15" customHeight="1" x14ac:dyDescent="0.2">
      <c r="A25" s="522">
        <f>'Mapa Final'!A25</f>
        <v>4</v>
      </c>
      <c r="B25" s="552" t="str">
        <f>'Mapa Final'!B25</f>
        <v>Atención inoportuna de las solicitudes recibidas</v>
      </c>
      <c r="C25" s="525" t="str">
        <f>'Mapa Final'!C25</f>
        <v>Incumplimiento de las metas establecidas</v>
      </c>
      <c r="D25" s="525" t="str">
        <f>'Mapa Final'!D25</f>
        <v xml:space="preserve">Cambio del personal técnico </v>
      </c>
      <c r="E25" s="528" t="str">
        <f>'Mapa Final'!E25</f>
        <v>Insuficiencia de personal en el área de sistemas</v>
      </c>
      <c r="F25" s="528" t="str">
        <f>'Mapa Final'!F25</f>
        <v>Posibilidad de incumplimiento de las metas establecidas debido a la insuficiencia de personal en el área de sistemas</v>
      </c>
      <c r="G25" s="528" t="str">
        <f>'Mapa Final'!G25</f>
        <v>Usuarios, productos y prácticas organizacionales</v>
      </c>
      <c r="H25" s="534" t="str">
        <f>'Mapa Final'!I25</f>
        <v>Media</v>
      </c>
      <c r="I25" s="537" t="str">
        <f>'Mapa Final'!L25</f>
        <v>Menor</v>
      </c>
      <c r="J25" s="549" t="str">
        <f>'Mapa Final'!N25</f>
        <v>Moderado</v>
      </c>
      <c r="K25" s="543" t="str">
        <f>'Mapa Final'!AA25</f>
        <v>Baja</v>
      </c>
      <c r="L25" s="543" t="str">
        <f>'Mapa Final'!AE25</f>
        <v>Menor</v>
      </c>
      <c r="M25" s="540" t="str">
        <f>'Mapa Final'!AG25</f>
        <v>Moderado</v>
      </c>
      <c r="N25" s="543" t="str">
        <f>'Mapa Final'!AH25</f>
        <v>Reducir(mitigar)</v>
      </c>
      <c r="O25" s="504"/>
      <c r="P25" s="500"/>
      <c r="Q25" s="546"/>
      <c r="R25" s="500"/>
      <c r="S25" s="500"/>
      <c r="T25" s="500"/>
      <c r="U25" s="500"/>
      <c r="V25" s="490" t="s">
        <v>698</v>
      </c>
      <c r="W25" s="490" t="s">
        <v>699</v>
      </c>
    </row>
    <row r="26" spans="1:176" x14ac:dyDescent="0.2">
      <c r="A26" s="523"/>
      <c r="B26" s="423"/>
      <c r="C26" s="526"/>
      <c r="D26" s="526"/>
      <c r="E26" s="529"/>
      <c r="F26" s="529"/>
      <c r="G26" s="529"/>
      <c r="H26" s="535"/>
      <c r="I26" s="538"/>
      <c r="J26" s="550"/>
      <c r="K26" s="544"/>
      <c r="L26" s="544"/>
      <c r="M26" s="541"/>
      <c r="N26" s="544"/>
      <c r="O26" s="505"/>
      <c r="P26" s="501"/>
      <c r="Q26" s="547"/>
      <c r="R26" s="501"/>
      <c r="S26" s="501"/>
      <c r="T26" s="501"/>
      <c r="U26" s="501"/>
      <c r="V26" s="491"/>
      <c r="W26" s="491"/>
    </row>
    <row r="27" spans="1:176" x14ac:dyDescent="0.2">
      <c r="A27" s="523"/>
      <c r="B27" s="423"/>
      <c r="C27" s="526"/>
      <c r="D27" s="526"/>
      <c r="E27" s="529"/>
      <c r="F27" s="529"/>
      <c r="G27" s="529"/>
      <c r="H27" s="535"/>
      <c r="I27" s="538"/>
      <c r="J27" s="550"/>
      <c r="K27" s="544"/>
      <c r="L27" s="544"/>
      <c r="M27" s="541"/>
      <c r="N27" s="544"/>
      <c r="O27" s="505"/>
      <c r="P27" s="501"/>
      <c r="Q27" s="547"/>
      <c r="R27" s="501"/>
      <c r="S27" s="501"/>
      <c r="T27" s="501"/>
      <c r="U27" s="501"/>
      <c r="V27" s="491"/>
      <c r="W27" s="491"/>
    </row>
    <row r="28" spans="1:176" x14ac:dyDescent="0.2">
      <c r="A28" s="523"/>
      <c r="B28" s="423"/>
      <c r="C28" s="526"/>
      <c r="D28" s="526"/>
      <c r="E28" s="529"/>
      <c r="F28" s="529"/>
      <c r="G28" s="529"/>
      <c r="H28" s="535"/>
      <c r="I28" s="538"/>
      <c r="J28" s="550"/>
      <c r="K28" s="544"/>
      <c r="L28" s="544"/>
      <c r="M28" s="541"/>
      <c r="N28" s="544"/>
      <c r="O28" s="505"/>
      <c r="P28" s="501"/>
      <c r="Q28" s="547"/>
      <c r="R28" s="501"/>
      <c r="S28" s="501"/>
      <c r="T28" s="501"/>
      <c r="U28" s="501"/>
      <c r="V28" s="491"/>
      <c r="W28" s="491"/>
    </row>
    <row r="29" spans="1:176" ht="277.5" customHeight="1" thickBot="1" x14ac:dyDescent="0.25">
      <c r="A29" s="524"/>
      <c r="B29" s="553"/>
      <c r="C29" s="527"/>
      <c r="D29" s="527"/>
      <c r="E29" s="530"/>
      <c r="F29" s="530"/>
      <c r="G29" s="530"/>
      <c r="H29" s="536"/>
      <c r="I29" s="539"/>
      <c r="J29" s="551"/>
      <c r="K29" s="545"/>
      <c r="L29" s="545"/>
      <c r="M29" s="542"/>
      <c r="N29" s="545"/>
      <c r="O29" s="506"/>
      <c r="P29" s="502"/>
      <c r="Q29" s="548"/>
      <c r="R29" s="502"/>
      <c r="S29" s="502"/>
      <c r="T29" s="502"/>
      <c r="U29" s="502"/>
      <c r="V29" s="492"/>
      <c r="W29" s="492"/>
    </row>
    <row r="30" spans="1:176" ht="15" customHeight="1" x14ac:dyDescent="0.2">
      <c r="A30" s="522">
        <f>'Mapa Final'!A30</f>
        <v>5</v>
      </c>
      <c r="B30" s="552" t="str">
        <f>'Mapa Final'!B30</f>
        <v>Fallas en equipos servidores</v>
      </c>
      <c r="C30" s="525" t="str">
        <f>'Mapa Final'!C30</f>
        <v>Afectación en la Prestación del Servicio de Justicia</v>
      </c>
      <c r="D30" s="525" t="str">
        <f>'Mapa Final'!D30</f>
        <v xml:space="preserve">Fallas de software </v>
      </c>
      <c r="E30" s="528" t="str">
        <f>'Mapa Final'!E30</f>
        <v>Fallas en sistemas de información</v>
      </c>
      <c r="F30" s="528" t="str">
        <f>'Mapa Final'!F30</f>
        <v>Posibilidad de afectación en la Prestación del Servicio de Justicia debido a fallas en sistemas de información</v>
      </c>
      <c r="G30" s="528" t="str">
        <f>'Mapa Final'!G30</f>
        <v>Fallas Tecnológicas</v>
      </c>
      <c r="H30" s="534" t="str">
        <f>'Mapa Final'!I30</f>
        <v>Media</v>
      </c>
      <c r="I30" s="537" t="str">
        <f>'Mapa Final'!L30</f>
        <v>Catastrófico</v>
      </c>
      <c r="J30" s="549" t="str">
        <f>'Mapa Final'!N30</f>
        <v>Extremo</v>
      </c>
      <c r="K30" s="543" t="str">
        <f>'Mapa Final'!AA30</f>
        <v>Baja</v>
      </c>
      <c r="L30" s="543" t="str">
        <f>'Mapa Final'!AE30</f>
        <v>Catastrófico</v>
      </c>
      <c r="M30" s="540" t="str">
        <f>'Mapa Final'!AG30</f>
        <v>Extremo</v>
      </c>
      <c r="N30" s="543" t="str">
        <f>'Mapa Final'!AH30</f>
        <v>Reducir(compartir)</v>
      </c>
      <c r="O30" s="504" t="s">
        <v>695</v>
      </c>
      <c r="P30" s="500"/>
      <c r="Q30" s="546" t="s">
        <v>179</v>
      </c>
      <c r="R30" s="531"/>
      <c r="S30" s="531"/>
      <c r="T30" s="504"/>
      <c r="U30" s="504"/>
      <c r="V30" s="490" t="s">
        <v>698</v>
      </c>
      <c r="W30" s="490" t="s">
        <v>699</v>
      </c>
    </row>
    <row r="31" spans="1:176" x14ac:dyDescent="0.2">
      <c r="A31" s="523"/>
      <c r="B31" s="423"/>
      <c r="C31" s="526"/>
      <c r="D31" s="526"/>
      <c r="E31" s="529"/>
      <c r="F31" s="529"/>
      <c r="G31" s="529"/>
      <c r="H31" s="535"/>
      <c r="I31" s="538"/>
      <c r="J31" s="550"/>
      <c r="K31" s="544"/>
      <c r="L31" s="544"/>
      <c r="M31" s="541"/>
      <c r="N31" s="544"/>
      <c r="O31" s="505"/>
      <c r="P31" s="501"/>
      <c r="Q31" s="547"/>
      <c r="R31" s="532"/>
      <c r="S31" s="532"/>
      <c r="T31" s="505"/>
      <c r="U31" s="505"/>
      <c r="V31" s="491"/>
      <c r="W31" s="491"/>
    </row>
    <row r="32" spans="1:176" x14ac:dyDescent="0.2">
      <c r="A32" s="523"/>
      <c r="B32" s="423"/>
      <c r="C32" s="526"/>
      <c r="D32" s="526"/>
      <c r="E32" s="529"/>
      <c r="F32" s="529"/>
      <c r="G32" s="529"/>
      <c r="H32" s="535"/>
      <c r="I32" s="538"/>
      <c r="J32" s="550"/>
      <c r="K32" s="544"/>
      <c r="L32" s="544"/>
      <c r="M32" s="541"/>
      <c r="N32" s="544"/>
      <c r="O32" s="505"/>
      <c r="P32" s="501"/>
      <c r="Q32" s="547"/>
      <c r="R32" s="532"/>
      <c r="S32" s="532"/>
      <c r="T32" s="505"/>
      <c r="U32" s="505"/>
      <c r="V32" s="491"/>
      <c r="W32" s="491"/>
    </row>
    <row r="33" spans="1:23" x14ac:dyDescent="0.2">
      <c r="A33" s="523"/>
      <c r="B33" s="423"/>
      <c r="C33" s="526"/>
      <c r="D33" s="526"/>
      <c r="E33" s="529"/>
      <c r="F33" s="529"/>
      <c r="G33" s="529"/>
      <c r="H33" s="535"/>
      <c r="I33" s="538"/>
      <c r="J33" s="550"/>
      <c r="K33" s="544"/>
      <c r="L33" s="544"/>
      <c r="M33" s="541"/>
      <c r="N33" s="544"/>
      <c r="O33" s="505"/>
      <c r="P33" s="501"/>
      <c r="Q33" s="547"/>
      <c r="R33" s="532"/>
      <c r="S33" s="532"/>
      <c r="T33" s="505"/>
      <c r="U33" s="505"/>
      <c r="V33" s="491"/>
      <c r="W33" s="491"/>
    </row>
    <row r="34" spans="1:23" ht="102.75" customHeight="1" thickBot="1" x14ac:dyDescent="0.25">
      <c r="A34" s="524"/>
      <c r="B34" s="553"/>
      <c r="C34" s="527"/>
      <c r="D34" s="527"/>
      <c r="E34" s="530"/>
      <c r="F34" s="530"/>
      <c r="G34" s="530"/>
      <c r="H34" s="536"/>
      <c r="I34" s="539"/>
      <c r="J34" s="551"/>
      <c r="K34" s="545"/>
      <c r="L34" s="545"/>
      <c r="M34" s="542"/>
      <c r="N34" s="545"/>
      <c r="O34" s="506"/>
      <c r="P34" s="502"/>
      <c r="Q34" s="548"/>
      <c r="R34" s="533"/>
      <c r="S34" s="533"/>
      <c r="T34" s="506"/>
      <c r="U34" s="506"/>
      <c r="V34" s="492"/>
      <c r="W34" s="492"/>
    </row>
    <row r="35" spans="1:23" x14ac:dyDescent="0.2">
      <c r="A35" s="522">
        <f>'Mapa Final'!A35</f>
        <v>6</v>
      </c>
      <c r="B35" s="552" t="str">
        <f>'Mapa Final'!B35</f>
        <v>Afectación tecnológica de audiencias presenciales y virtuales</v>
      </c>
      <c r="C35" s="525" t="str">
        <f>'Mapa Final'!C35</f>
        <v>Afectación en la Prestación del Servicio de Justicia</v>
      </c>
      <c r="D35" s="525" t="str">
        <f>'Mapa Final'!D35</f>
        <v>Daño de los elementos tecnológicos de la sala de audiencia</v>
      </c>
      <c r="E35" s="528" t="str">
        <f>'Mapa Final'!E35</f>
        <v>Daño de los elementos tecnológicos de la sala de audiencia</v>
      </c>
      <c r="F35" s="528" t="str">
        <f>'Mapa Final'!F35</f>
        <v>Posibilidad de afectación en la Prestación del Servicio de Justicia debido a daño de los elementos tecnológicos de la sala de audiencia</v>
      </c>
      <c r="G35" s="528" t="str">
        <f>'Mapa Final'!G35</f>
        <v>Fallas Tecnológicas</v>
      </c>
      <c r="H35" s="534" t="str">
        <f>'Mapa Final'!I35</f>
        <v>Media</v>
      </c>
      <c r="I35" s="537" t="str">
        <f>'Mapa Final'!L35</f>
        <v>Moderado</v>
      </c>
      <c r="J35" s="549" t="str">
        <f>'Mapa Final'!N35</f>
        <v>Moderado</v>
      </c>
      <c r="K35" s="543" t="str">
        <f>'Mapa Final'!AA35</f>
        <v>Baja</v>
      </c>
      <c r="L35" s="543" t="str">
        <f>'Mapa Final'!AE35</f>
        <v>Moderado</v>
      </c>
      <c r="M35" s="540" t="str">
        <f>'Mapa Final'!AG35</f>
        <v>Moderado</v>
      </c>
      <c r="N35" s="543" t="str">
        <f>'Mapa Final'!AH35</f>
        <v>Aceptar</v>
      </c>
      <c r="O35" s="504"/>
      <c r="P35" s="500"/>
      <c r="Q35" s="500"/>
      <c r="R35" s="500"/>
      <c r="S35" s="500"/>
      <c r="T35" s="500"/>
      <c r="U35" s="500"/>
      <c r="V35" s="490" t="s">
        <v>698</v>
      </c>
      <c r="W35" s="490" t="s">
        <v>699</v>
      </c>
    </row>
    <row r="36" spans="1:23" x14ac:dyDescent="0.2">
      <c r="A36" s="523"/>
      <c r="B36" s="423"/>
      <c r="C36" s="526"/>
      <c r="D36" s="526"/>
      <c r="E36" s="529"/>
      <c r="F36" s="529"/>
      <c r="G36" s="529"/>
      <c r="H36" s="535"/>
      <c r="I36" s="538"/>
      <c r="J36" s="550"/>
      <c r="K36" s="544"/>
      <c r="L36" s="544"/>
      <c r="M36" s="541"/>
      <c r="N36" s="544"/>
      <c r="O36" s="505"/>
      <c r="P36" s="501"/>
      <c r="Q36" s="501"/>
      <c r="R36" s="501"/>
      <c r="S36" s="501"/>
      <c r="T36" s="501"/>
      <c r="U36" s="501"/>
      <c r="V36" s="491"/>
      <c r="W36" s="491"/>
    </row>
    <row r="37" spans="1:23" x14ac:dyDescent="0.2">
      <c r="A37" s="523"/>
      <c r="B37" s="423"/>
      <c r="C37" s="526"/>
      <c r="D37" s="526"/>
      <c r="E37" s="529"/>
      <c r="F37" s="529"/>
      <c r="G37" s="529"/>
      <c r="H37" s="535"/>
      <c r="I37" s="538"/>
      <c r="J37" s="550"/>
      <c r="K37" s="544"/>
      <c r="L37" s="544"/>
      <c r="M37" s="541"/>
      <c r="N37" s="544"/>
      <c r="O37" s="505"/>
      <c r="P37" s="501"/>
      <c r="Q37" s="501"/>
      <c r="R37" s="501"/>
      <c r="S37" s="501"/>
      <c r="T37" s="501"/>
      <c r="U37" s="501"/>
      <c r="V37" s="491"/>
      <c r="W37" s="491"/>
    </row>
    <row r="38" spans="1:23" x14ac:dyDescent="0.2">
      <c r="A38" s="523"/>
      <c r="B38" s="423"/>
      <c r="C38" s="526"/>
      <c r="D38" s="526"/>
      <c r="E38" s="529"/>
      <c r="F38" s="529"/>
      <c r="G38" s="529"/>
      <c r="H38" s="535"/>
      <c r="I38" s="538"/>
      <c r="J38" s="550"/>
      <c r="K38" s="544"/>
      <c r="L38" s="544"/>
      <c r="M38" s="541"/>
      <c r="N38" s="544"/>
      <c r="O38" s="505"/>
      <c r="P38" s="501"/>
      <c r="Q38" s="501"/>
      <c r="R38" s="501"/>
      <c r="S38" s="501"/>
      <c r="T38" s="501"/>
      <c r="U38" s="501"/>
      <c r="V38" s="491"/>
      <c r="W38" s="491"/>
    </row>
    <row r="39" spans="1:23" ht="278.25" customHeight="1" thickBot="1" x14ac:dyDescent="0.25">
      <c r="A39" s="524"/>
      <c r="B39" s="553"/>
      <c r="C39" s="527"/>
      <c r="D39" s="527"/>
      <c r="E39" s="530"/>
      <c r="F39" s="530"/>
      <c r="G39" s="530"/>
      <c r="H39" s="536"/>
      <c r="I39" s="539"/>
      <c r="J39" s="551"/>
      <c r="K39" s="545"/>
      <c r="L39" s="545"/>
      <c r="M39" s="542"/>
      <c r="N39" s="545"/>
      <c r="O39" s="506"/>
      <c r="P39" s="502"/>
      <c r="Q39" s="502"/>
      <c r="R39" s="502"/>
      <c r="S39" s="502"/>
      <c r="T39" s="502"/>
      <c r="U39" s="502"/>
      <c r="V39" s="492"/>
      <c r="W39" s="492"/>
    </row>
    <row r="40" spans="1:23" x14ac:dyDescent="0.2">
      <c r="A40" s="522">
        <f>'Mapa Final'!A40</f>
        <v>7</v>
      </c>
      <c r="B40" s="552" t="str">
        <f>'Mapa Final'!B40</f>
        <v>Falla de accesos de seguridad</v>
      </c>
      <c r="C40" s="525" t="str">
        <f>'Mapa Final'!C40</f>
        <v>Afectación en la Prestación del Servicio de Justicia</v>
      </c>
      <c r="D40" s="525" t="str">
        <f>'Mapa Final'!D40</f>
        <v>Accesos no autorizados a equipos de computo y de red</v>
      </c>
      <c r="E40" s="528" t="str">
        <f>'Mapa Final'!E40</f>
        <v>Accesos no autorizados a equipos de computo y de red</v>
      </c>
      <c r="F40" s="528" t="str">
        <f>'Mapa Final'!F40</f>
        <v>Posibilidad de afectación en la Prestación del Servicio de Justicia debido a accesos no autorizados a equipos de computo y de red</v>
      </c>
      <c r="G40" s="528" t="str">
        <f>'Mapa Final'!G40</f>
        <v>Fallas Tecnológicas</v>
      </c>
      <c r="H40" s="534" t="str">
        <f>'Mapa Final'!I40</f>
        <v>Media</v>
      </c>
      <c r="I40" s="537" t="str">
        <f>'Mapa Final'!L40</f>
        <v>Menor</v>
      </c>
      <c r="J40" s="549" t="str">
        <f>'Mapa Final'!N40</f>
        <v>Moderado</v>
      </c>
      <c r="K40" s="543" t="str">
        <f>'Mapa Final'!AA40</f>
        <v>Baja</v>
      </c>
      <c r="L40" s="543" t="str">
        <f>'Mapa Final'!AE40</f>
        <v>Menor</v>
      </c>
      <c r="M40" s="540" t="str">
        <f>'Mapa Final'!AG40</f>
        <v>Moderado</v>
      </c>
      <c r="N40" s="543" t="str">
        <f>'Mapa Final'!AH40</f>
        <v>Reducir(compartir)</v>
      </c>
      <c r="O40" s="504"/>
      <c r="P40" s="500"/>
      <c r="Q40" s="500"/>
      <c r="R40" s="500"/>
      <c r="S40" s="500"/>
      <c r="T40" s="500"/>
      <c r="U40" s="500"/>
      <c r="V40" s="490" t="s">
        <v>698</v>
      </c>
      <c r="W40" s="490" t="s">
        <v>699</v>
      </c>
    </row>
    <row r="41" spans="1:23" x14ac:dyDescent="0.2">
      <c r="A41" s="523"/>
      <c r="B41" s="423"/>
      <c r="C41" s="526"/>
      <c r="D41" s="526"/>
      <c r="E41" s="529"/>
      <c r="F41" s="529"/>
      <c r="G41" s="529"/>
      <c r="H41" s="535"/>
      <c r="I41" s="538"/>
      <c r="J41" s="550"/>
      <c r="K41" s="544"/>
      <c r="L41" s="544"/>
      <c r="M41" s="541"/>
      <c r="N41" s="544"/>
      <c r="O41" s="505"/>
      <c r="P41" s="501"/>
      <c r="Q41" s="501"/>
      <c r="R41" s="501"/>
      <c r="S41" s="501"/>
      <c r="T41" s="501"/>
      <c r="U41" s="501"/>
      <c r="V41" s="491"/>
      <c r="W41" s="491"/>
    </row>
    <row r="42" spans="1:23" x14ac:dyDescent="0.2">
      <c r="A42" s="523"/>
      <c r="B42" s="423"/>
      <c r="C42" s="526"/>
      <c r="D42" s="526"/>
      <c r="E42" s="529"/>
      <c r="F42" s="529"/>
      <c r="G42" s="529"/>
      <c r="H42" s="535"/>
      <c r="I42" s="538"/>
      <c r="J42" s="550"/>
      <c r="K42" s="544"/>
      <c r="L42" s="544"/>
      <c r="M42" s="541"/>
      <c r="N42" s="544"/>
      <c r="O42" s="505"/>
      <c r="P42" s="501"/>
      <c r="Q42" s="501"/>
      <c r="R42" s="501"/>
      <c r="S42" s="501"/>
      <c r="T42" s="501"/>
      <c r="U42" s="501"/>
      <c r="V42" s="491"/>
      <c r="W42" s="491"/>
    </row>
    <row r="43" spans="1:23" x14ac:dyDescent="0.2">
      <c r="A43" s="523"/>
      <c r="B43" s="423"/>
      <c r="C43" s="526"/>
      <c r="D43" s="526"/>
      <c r="E43" s="529"/>
      <c r="F43" s="529"/>
      <c r="G43" s="529"/>
      <c r="H43" s="535"/>
      <c r="I43" s="538"/>
      <c r="J43" s="550"/>
      <c r="K43" s="544"/>
      <c r="L43" s="544"/>
      <c r="M43" s="541"/>
      <c r="N43" s="544"/>
      <c r="O43" s="505"/>
      <c r="P43" s="501"/>
      <c r="Q43" s="501"/>
      <c r="R43" s="501"/>
      <c r="S43" s="501"/>
      <c r="T43" s="501"/>
      <c r="U43" s="501"/>
      <c r="V43" s="491"/>
      <c r="W43" s="491"/>
    </row>
    <row r="44" spans="1:23" ht="16" thickBot="1" x14ac:dyDescent="0.25">
      <c r="A44" s="524"/>
      <c r="B44" s="553"/>
      <c r="C44" s="527"/>
      <c r="D44" s="527"/>
      <c r="E44" s="530"/>
      <c r="F44" s="530"/>
      <c r="G44" s="530"/>
      <c r="H44" s="536"/>
      <c r="I44" s="539"/>
      <c r="J44" s="551"/>
      <c r="K44" s="545"/>
      <c r="L44" s="545"/>
      <c r="M44" s="542"/>
      <c r="N44" s="545"/>
      <c r="O44" s="506"/>
      <c r="P44" s="502"/>
      <c r="Q44" s="502"/>
      <c r="R44" s="502"/>
      <c r="S44" s="502"/>
      <c r="T44" s="502"/>
      <c r="U44" s="502"/>
      <c r="V44" s="492"/>
      <c r="W44" s="492"/>
    </row>
    <row r="45" spans="1:23" ht="50" customHeight="1" x14ac:dyDescent="0.2">
      <c r="A45" s="522">
        <f>'Mapa Final'!A45</f>
        <v>8</v>
      </c>
      <c r="B45" s="552" t="str">
        <f>'Mapa Final'!B45</f>
        <v>Recibir dádivas o beneficios  para la adulteración de datos de los sistemas de información de la Rama Judicial</v>
      </c>
      <c r="C45" s="525" t="str">
        <f>'Mapa Final'!C45</f>
        <v>Reputacional(Corrupción)</v>
      </c>
      <c r="D45" s="525" t="str">
        <f>'Mapa Final'!D45</f>
        <v>Insuficientes programas de capacitación para la toma de conciencia debido al desconocimiento de l ley antisoborno (ISO 37001:2016), Plan Anticorrupción y  de los  valores y principios propios de la entidad.</v>
      </c>
      <c r="E45" s="528" t="str">
        <f>'Mapa Final'!E45</f>
        <v xml:space="preserve">Carencia de compromiso  y transparencia de los servidores judiciales con la entidad  </v>
      </c>
      <c r="F45" s="528" t="str">
        <f>'Mapa Final'!F45</f>
        <v xml:space="preserve">Posibilidad de actos indebidos de  los servidores judiciales debido a  la carencia en transparencia, etica y valores </v>
      </c>
      <c r="G45" s="528" t="str">
        <f>'Mapa Final'!G45</f>
        <v>Fraude Interno</v>
      </c>
      <c r="H45" s="534" t="str">
        <f>'Mapa Final'!I45</f>
        <v>Muy Baja</v>
      </c>
      <c r="I45" s="537" t="str">
        <f>'Mapa Final'!L45</f>
        <v>Mayor</v>
      </c>
      <c r="J45" s="549" t="str">
        <f>'Mapa Final'!N45</f>
        <v xml:space="preserve">Alto </v>
      </c>
      <c r="K45" s="543" t="str">
        <f>'Mapa Final'!AA45</f>
        <v>Muy Baja</v>
      </c>
      <c r="L45" s="543" t="str">
        <f>'Mapa Final'!AE45</f>
        <v>Mayor</v>
      </c>
      <c r="M45" s="540" t="str">
        <f>'Mapa Final'!AG45</f>
        <v xml:space="preserve">Alto </v>
      </c>
      <c r="N45" s="543" t="str">
        <f>'Mapa Final'!AH45</f>
        <v>Reducir(mitigar)</v>
      </c>
      <c r="O45" s="504" t="s">
        <v>696</v>
      </c>
      <c r="P45" s="500"/>
      <c r="Q45" s="546" t="s">
        <v>179</v>
      </c>
      <c r="R45" s="531">
        <v>44562</v>
      </c>
      <c r="S45" s="531">
        <v>44926</v>
      </c>
      <c r="T45" s="504" t="s">
        <v>703</v>
      </c>
      <c r="U45" s="497" t="s">
        <v>697</v>
      </c>
      <c r="V45" s="490" t="s">
        <v>698</v>
      </c>
      <c r="W45" s="490" t="s">
        <v>699</v>
      </c>
    </row>
    <row r="46" spans="1:23" ht="50" customHeight="1" x14ac:dyDescent="0.2">
      <c r="A46" s="523"/>
      <c r="B46" s="423"/>
      <c r="C46" s="526"/>
      <c r="D46" s="526"/>
      <c r="E46" s="529"/>
      <c r="F46" s="529"/>
      <c r="G46" s="529"/>
      <c r="H46" s="535"/>
      <c r="I46" s="538"/>
      <c r="J46" s="550"/>
      <c r="K46" s="544"/>
      <c r="L46" s="544"/>
      <c r="M46" s="541"/>
      <c r="N46" s="544"/>
      <c r="O46" s="505"/>
      <c r="P46" s="501"/>
      <c r="Q46" s="547"/>
      <c r="R46" s="532"/>
      <c r="S46" s="532"/>
      <c r="T46" s="505"/>
      <c r="U46" s="498"/>
      <c r="V46" s="491"/>
      <c r="W46" s="491"/>
    </row>
    <row r="47" spans="1:23" ht="50" customHeight="1" x14ac:dyDescent="0.2">
      <c r="A47" s="523"/>
      <c r="B47" s="423"/>
      <c r="C47" s="526"/>
      <c r="D47" s="526"/>
      <c r="E47" s="529"/>
      <c r="F47" s="529"/>
      <c r="G47" s="529"/>
      <c r="H47" s="535"/>
      <c r="I47" s="538"/>
      <c r="J47" s="550"/>
      <c r="K47" s="544"/>
      <c r="L47" s="544"/>
      <c r="M47" s="541"/>
      <c r="N47" s="544"/>
      <c r="O47" s="505"/>
      <c r="P47" s="501"/>
      <c r="Q47" s="547"/>
      <c r="R47" s="532"/>
      <c r="S47" s="532"/>
      <c r="T47" s="505"/>
      <c r="U47" s="498"/>
      <c r="V47" s="491"/>
      <c r="W47" s="491"/>
    </row>
    <row r="48" spans="1:23" ht="50" customHeight="1" x14ac:dyDescent="0.2">
      <c r="A48" s="523"/>
      <c r="B48" s="423"/>
      <c r="C48" s="526"/>
      <c r="D48" s="526"/>
      <c r="E48" s="529"/>
      <c r="F48" s="529"/>
      <c r="G48" s="529"/>
      <c r="H48" s="535"/>
      <c r="I48" s="538"/>
      <c r="J48" s="550"/>
      <c r="K48" s="544"/>
      <c r="L48" s="544"/>
      <c r="M48" s="541"/>
      <c r="N48" s="544"/>
      <c r="O48" s="505"/>
      <c r="P48" s="501"/>
      <c r="Q48" s="547"/>
      <c r="R48" s="532"/>
      <c r="S48" s="532"/>
      <c r="T48" s="505"/>
      <c r="U48" s="498"/>
      <c r="V48" s="491"/>
      <c r="W48" s="491"/>
    </row>
    <row r="49" spans="1:23" ht="50" customHeight="1" thickBot="1" x14ac:dyDescent="0.25">
      <c r="A49" s="524"/>
      <c r="B49" s="553"/>
      <c r="C49" s="527"/>
      <c r="D49" s="527"/>
      <c r="E49" s="530"/>
      <c r="F49" s="530"/>
      <c r="G49" s="530"/>
      <c r="H49" s="536"/>
      <c r="I49" s="539"/>
      <c r="J49" s="551"/>
      <c r="K49" s="545"/>
      <c r="L49" s="545"/>
      <c r="M49" s="542"/>
      <c r="N49" s="545"/>
      <c r="O49" s="506"/>
      <c r="P49" s="502"/>
      <c r="Q49" s="548"/>
      <c r="R49" s="533"/>
      <c r="S49" s="533"/>
      <c r="T49" s="506"/>
      <c r="U49" s="499"/>
      <c r="V49" s="492"/>
      <c r="W49" s="492"/>
    </row>
    <row r="50" spans="1:23" ht="113" customHeight="1" x14ac:dyDescent="0.2">
      <c r="A50" s="522">
        <f>'Mapa Final'!A50</f>
        <v>9</v>
      </c>
      <c r="B50" s="552" t="str">
        <f>'Mapa Final'!B50</f>
        <v>Inaplicabilidad de la normavidad ambiental vigente</v>
      </c>
      <c r="C50" s="525" t="str">
        <f>'Mapa Final'!C50</f>
        <v xml:space="preserve"> Afectación Ambiental</v>
      </c>
      <c r="D50" s="525" t="str">
        <f>'Mapa Final'!D50</f>
        <v>Falta de apropiación del Plan de Gestión Ambiental que aplica para la Rama Judicial Acuerdo PSAA14-10160</v>
      </c>
      <c r="E50" s="528" t="str">
        <f>'Mapa Final'!E50</f>
        <v>Desconocimiento de los lineamientos ambientales y normatividad  ambiental vigente</v>
      </c>
      <c r="F50" s="528" t="str">
        <f>'Mapa Final'!F50</f>
        <v>Posibilidad de afectación ambiental debido al desconocimiento de las lineamientos ambientales y normatividad ambiental vigente</v>
      </c>
      <c r="G50" s="528" t="str">
        <f>'Mapa Final'!G50</f>
        <v>Eventos Ambientales Internos</v>
      </c>
      <c r="H50" s="534" t="str">
        <f>'Mapa Final'!I50</f>
        <v>Baja</v>
      </c>
      <c r="I50" s="537" t="str">
        <f>'Mapa Final'!L50</f>
        <v>Moderado</v>
      </c>
      <c r="J50" s="549" t="str">
        <f>'Mapa Final'!N50</f>
        <v>Moderado</v>
      </c>
      <c r="K50" s="543" t="str">
        <f>'Mapa Final'!AA50</f>
        <v>Baja</v>
      </c>
      <c r="L50" s="543" t="str">
        <f>'Mapa Final'!AE50</f>
        <v>Moderado</v>
      </c>
      <c r="M50" s="540" t="str">
        <f>'Mapa Final'!AG50</f>
        <v>Moderado</v>
      </c>
      <c r="N50" s="543" t="str">
        <f>'Mapa Final'!AH50</f>
        <v>Reducir(compartir)</v>
      </c>
      <c r="O50" s="504" t="s">
        <v>486</v>
      </c>
      <c r="P50" s="500"/>
      <c r="Q50" s="546" t="s">
        <v>179</v>
      </c>
      <c r="R50" s="531">
        <v>44562</v>
      </c>
      <c r="S50" s="531">
        <v>44926</v>
      </c>
      <c r="T50" s="504" t="s">
        <v>700</v>
      </c>
      <c r="U50" s="497" t="s">
        <v>701</v>
      </c>
      <c r="V50" s="490" t="s">
        <v>698</v>
      </c>
      <c r="W50" s="490" t="s">
        <v>699</v>
      </c>
    </row>
    <row r="51" spans="1:23" ht="113" customHeight="1" x14ac:dyDescent="0.2">
      <c r="A51" s="523"/>
      <c r="B51" s="423"/>
      <c r="C51" s="526"/>
      <c r="D51" s="526"/>
      <c r="E51" s="529"/>
      <c r="F51" s="529"/>
      <c r="G51" s="529"/>
      <c r="H51" s="535"/>
      <c r="I51" s="538"/>
      <c r="J51" s="550"/>
      <c r="K51" s="544"/>
      <c r="L51" s="544"/>
      <c r="M51" s="541"/>
      <c r="N51" s="544"/>
      <c r="O51" s="505"/>
      <c r="P51" s="501"/>
      <c r="Q51" s="547"/>
      <c r="R51" s="532"/>
      <c r="S51" s="532"/>
      <c r="T51" s="505"/>
      <c r="U51" s="498"/>
      <c r="V51" s="491"/>
      <c r="W51" s="491"/>
    </row>
    <row r="52" spans="1:23" ht="113" customHeight="1" x14ac:dyDescent="0.2">
      <c r="A52" s="523"/>
      <c r="B52" s="423"/>
      <c r="C52" s="526"/>
      <c r="D52" s="526"/>
      <c r="E52" s="529"/>
      <c r="F52" s="529"/>
      <c r="G52" s="529"/>
      <c r="H52" s="535"/>
      <c r="I52" s="538"/>
      <c r="J52" s="550"/>
      <c r="K52" s="544"/>
      <c r="L52" s="544"/>
      <c r="M52" s="541"/>
      <c r="N52" s="544"/>
      <c r="O52" s="505"/>
      <c r="P52" s="501"/>
      <c r="Q52" s="547"/>
      <c r="R52" s="532"/>
      <c r="S52" s="532"/>
      <c r="T52" s="505"/>
      <c r="U52" s="498"/>
      <c r="V52" s="491"/>
      <c r="W52" s="491"/>
    </row>
    <row r="53" spans="1:23" ht="113" customHeight="1" x14ac:dyDescent="0.2">
      <c r="A53" s="523"/>
      <c r="B53" s="423"/>
      <c r="C53" s="526"/>
      <c r="D53" s="526"/>
      <c r="E53" s="529"/>
      <c r="F53" s="529"/>
      <c r="G53" s="529"/>
      <c r="H53" s="535"/>
      <c r="I53" s="538"/>
      <c r="J53" s="550"/>
      <c r="K53" s="544"/>
      <c r="L53" s="544"/>
      <c r="M53" s="541"/>
      <c r="N53" s="544"/>
      <c r="O53" s="505"/>
      <c r="P53" s="501"/>
      <c r="Q53" s="547"/>
      <c r="R53" s="532"/>
      <c r="S53" s="532"/>
      <c r="T53" s="505"/>
      <c r="U53" s="498"/>
      <c r="V53" s="491"/>
      <c r="W53" s="491"/>
    </row>
    <row r="54" spans="1:23" ht="113" customHeight="1" thickBot="1" x14ac:dyDescent="0.25">
      <c r="A54" s="524"/>
      <c r="B54" s="553"/>
      <c r="C54" s="527"/>
      <c r="D54" s="527"/>
      <c r="E54" s="530"/>
      <c r="F54" s="530"/>
      <c r="G54" s="530"/>
      <c r="H54" s="536"/>
      <c r="I54" s="539"/>
      <c r="J54" s="551"/>
      <c r="K54" s="545"/>
      <c r="L54" s="545"/>
      <c r="M54" s="542"/>
      <c r="N54" s="545"/>
      <c r="O54" s="506"/>
      <c r="P54" s="502"/>
      <c r="Q54" s="548"/>
      <c r="R54" s="533"/>
      <c r="S54" s="533"/>
      <c r="T54" s="506"/>
      <c r="U54" s="499"/>
      <c r="V54" s="492"/>
      <c r="W54" s="492"/>
    </row>
    <row r="55" spans="1:23" ht="15" customHeight="1" x14ac:dyDescent="0.2">
      <c r="A55" s="522">
        <f>'Mapa Final'!A55</f>
        <v>10</v>
      </c>
      <c r="B55" s="552" t="str">
        <f>'Mapa Final'!B55</f>
        <v>Interrupción o demora en el Servicio Público de Administrar  Justicia.</v>
      </c>
      <c r="C55" s="525" t="str">
        <f>'Mapa Final'!C55</f>
        <v>Afectación en la Prestación del Servicio de Justicia</v>
      </c>
      <c r="D55" s="525" t="str">
        <f>'Mapa Final'!D55</f>
        <v xml:space="preserve">Paros que afecten la prestación del servicio.  </v>
      </c>
      <c r="E55" s="528" t="str">
        <f>'Mapa Final'!E55</f>
        <v>Suceso de fuerza mayor que imposibilitan la gestión judicial</v>
      </c>
      <c r="F55" s="528" t="str">
        <f>'Mapa Final'!F55</f>
        <v>Posibilidad de  afectación en la Prestación del Servicio de Justicia debido a un suceso de fuerza mayor que imposibilita la gestión judicial</v>
      </c>
      <c r="G55" s="528" t="str">
        <f>'Mapa Final'!G55</f>
        <v>Usuarios, productos y prácticas organizacionales</v>
      </c>
      <c r="H55" s="534" t="str">
        <f>'Mapa Final'!I55</f>
        <v>Media</v>
      </c>
      <c r="I55" s="537" t="str">
        <f>'Mapa Final'!L55</f>
        <v>Moderado</v>
      </c>
      <c r="J55" s="549" t="str">
        <f>'Mapa Final'!N55</f>
        <v>Moderado</v>
      </c>
      <c r="K55" s="543" t="str">
        <f>'Mapa Final'!AA55</f>
        <v>Baja</v>
      </c>
      <c r="L55" s="543" t="str">
        <f>'Mapa Final'!AE55</f>
        <v>Moderado</v>
      </c>
      <c r="M55" s="540" t="str">
        <f>'Mapa Final'!AG55</f>
        <v>Moderado</v>
      </c>
      <c r="N55" s="543" t="str">
        <f>'Mapa Final'!AH55</f>
        <v>Reducir(mitigar)</v>
      </c>
      <c r="O55" s="500"/>
      <c r="P55" s="500"/>
      <c r="Q55" s="500"/>
      <c r="R55" s="500"/>
      <c r="S55" s="500"/>
      <c r="T55" s="500"/>
      <c r="U55" s="500"/>
      <c r="V55" s="490" t="s">
        <v>698</v>
      </c>
      <c r="W55" s="490" t="s">
        <v>699</v>
      </c>
    </row>
    <row r="56" spans="1:23" x14ac:dyDescent="0.2">
      <c r="A56" s="523"/>
      <c r="B56" s="423"/>
      <c r="C56" s="526"/>
      <c r="D56" s="526"/>
      <c r="E56" s="529"/>
      <c r="F56" s="529"/>
      <c r="G56" s="529"/>
      <c r="H56" s="535"/>
      <c r="I56" s="538"/>
      <c r="J56" s="550"/>
      <c r="K56" s="544"/>
      <c r="L56" s="544"/>
      <c r="M56" s="541"/>
      <c r="N56" s="544"/>
      <c r="O56" s="501"/>
      <c r="P56" s="501"/>
      <c r="Q56" s="501"/>
      <c r="R56" s="501"/>
      <c r="S56" s="501"/>
      <c r="T56" s="501"/>
      <c r="U56" s="501"/>
      <c r="V56" s="491"/>
      <c r="W56" s="491"/>
    </row>
    <row r="57" spans="1:23" x14ac:dyDescent="0.2">
      <c r="A57" s="523"/>
      <c r="B57" s="423"/>
      <c r="C57" s="526"/>
      <c r="D57" s="526"/>
      <c r="E57" s="529"/>
      <c r="F57" s="529"/>
      <c r="G57" s="529"/>
      <c r="H57" s="535"/>
      <c r="I57" s="538"/>
      <c r="J57" s="550"/>
      <c r="K57" s="544"/>
      <c r="L57" s="544"/>
      <c r="M57" s="541"/>
      <c r="N57" s="544"/>
      <c r="O57" s="501"/>
      <c r="P57" s="501"/>
      <c r="Q57" s="501"/>
      <c r="R57" s="501"/>
      <c r="S57" s="501"/>
      <c r="T57" s="501"/>
      <c r="U57" s="501"/>
      <c r="V57" s="491"/>
      <c r="W57" s="491"/>
    </row>
    <row r="58" spans="1:23" x14ac:dyDescent="0.2">
      <c r="A58" s="523"/>
      <c r="B58" s="423"/>
      <c r="C58" s="526"/>
      <c r="D58" s="526"/>
      <c r="E58" s="529"/>
      <c r="F58" s="529"/>
      <c r="G58" s="529"/>
      <c r="H58" s="535"/>
      <c r="I58" s="538"/>
      <c r="J58" s="550"/>
      <c r="K58" s="544"/>
      <c r="L58" s="544"/>
      <c r="M58" s="541"/>
      <c r="N58" s="544"/>
      <c r="O58" s="501"/>
      <c r="P58" s="501"/>
      <c r="Q58" s="501"/>
      <c r="R58" s="501"/>
      <c r="S58" s="501"/>
      <c r="T58" s="501"/>
      <c r="U58" s="501"/>
      <c r="V58" s="491"/>
      <c r="W58" s="491"/>
    </row>
    <row r="59" spans="1:23" ht="16" thickBot="1" x14ac:dyDescent="0.25">
      <c r="A59" s="524"/>
      <c r="B59" s="553"/>
      <c r="C59" s="527"/>
      <c r="D59" s="527"/>
      <c r="E59" s="530"/>
      <c r="F59" s="530"/>
      <c r="G59" s="530"/>
      <c r="H59" s="536"/>
      <c r="I59" s="539"/>
      <c r="J59" s="551"/>
      <c r="K59" s="545"/>
      <c r="L59" s="545"/>
      <c r="M59" s="542"/>
      <c r="N59" s="545"/>
      <c r="O59" s="502"/>
      <c r="P59" s="502"/>
      <c r="Q59" s="502"/>
      <c r="R59" s="502"/>
      <c r="S59" s="502"/>
      <c r="T59" s="502"/>
      <c r="U59" s="502"/>
      <c r="V59" s="492"/>
      <c r="W59" s="492"/>
    </row>
  </sheetData>
  <mergeCells count="252">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50:U54"/>
    <mergeCell ref="U55:U59"/>
    <mergeCell ref="U7:U8"/>
    <mergeCell ref="U10:U14"/>
    <mergeCell ref="U15:U19"/>
    <mergeCell ref="U20:U24"/>
    <mergeCell ref="U25:U29"/>
    <mergeCell ref="U30:U34"/>
    <mergeCell ref="U35:U39"/>
    <mergeCell ref="U40:U44"/>
    <mergeCell ref="U45:U49"/>
    <mergeCell ref="V7:V8"/>
    <mergeCell ref="W7:W8"/>
    <mergeCell ref="V10:V14"/>
    <mergeCell ref="W10:W14"/>
    <mergeCell ref="V15:V19"/>
    <mergeCell ref="W15:W19"/>
    <mergeCell ref="V20:V24"/>
    <mergeCell ref="W20:W24"/>
    <mergeCell ref="V25:V29"/>
    <mergeCell ref="W25:W29"/>
    <mergeCell ref="V55:V59"/>
    <mergeCell ref="W55:W59"/>
    <mergeCell ref="V30:V34"/>
    <mergeCell ref="W30:W34"/>
    <mergeCell ref="V35:V39"/>
    <mergeCell ref="W35:W39"/>
    <mergeCell ref="V40:V44"/>
    <mergeCell ref="W40:W44"/>
    <mergeCell ref="V45:V49"/>
    <mergeCell ref="W45:W49"/>
    <mergeCell ref="V50:V54"/>
    <mergeCell ref="W50:W54"/>
  </mergeCells>
  <conditionalFormatting sqref="D8:G8 H7 H60:J1048576 A7:B7">
    <cfRule type="containsText" dxfId="924" priority="736" operator="containsText" text="3- Moderado">
      <formula>NOT(ISERROR(SEARCH("3- Moderado",A7)))</formula>
    </cfRule>
    <cfRule type="containsText" dxfId="923" priority="737" operator="containsText" text="6- Moderado">
      <formula>NOT(ISERROR(SEARCH("6- Moderado",A7)))</formula>
    </cfRule>
    <cfRule type="containsText" dxfId="922" priority="738" operator="containsText" text="4- Moderado">
      <formula>NOT(ISERROR(SEARCH("4- Moderado",A7)))</formula>
    </cfRule>
    <cfRule type="containsText" dxfId="921" priority="739" operator="containsText" text="3- Bajo">
      <formula>NOT(ISERROR(SEARCH("3- Bajo",A7)))</formula>
    </cfRule>
    <cfRule type="containsText" dxfId="920" priority="740" operator="containsText" text="4- Bajo">
      <formula>NOT(ISERROR(SEARCH("4- Bajo",A7)))</formula>
    </cfRule>
    <cfRule type="containsText" dxfId="919" priority="741" operator="containsText" text="1- Bajo">
      <formula>NOT(ISERROR(SEARCH("1- Bajo",A7)))</formula>
    </cfRule>
  </conditionalFormatting>
  <conditionalFormatting sqref="H8:J8">
    <cfRule type="containsText" dxfId="918" priority="729" operator="containsText" text="3- Moderado">
      <formula>NOT(ISERROR(SEARCH("3- Moderado",H8)))</formula>
    </cfRule>
    <cfRule type="containsText" dxfId="917" priority="730" operator="containsText" text="6- Moderado">
      <formula>NOT(ISERROR(SEARCH("6- Moderado",H8)))</formula>
    </cfRule>
    <cfRule type="containsText" dxfId="916" priority="731" operator="containsText" text="4- Moderado">
      <formula>NOT(ISERROR(SEARCH("4- Moderado",H8)))</formula>
    </cfRule>
    <cfRule type="containsText" dxfId="915" priority="732" operator="containsText" text="3- Bajo">
      <formula>NOT(ISERROR(SEARCH("3- Bajo",H8)))</formula>
    </cfRule>
    <cfRule type="containsText" dxfId="914" priority="733" operator="containsText" text="4- Bajo">
      <formula>NOT(ISERROR(SEARCH("4- Bajo",H8)))</formula>
    </cfRule>
    <cfRule type="containsText" dxfId="913" priority="735" operator="containsText" text="1- Bajo">
      <formula>NOT(ISERROR(SEARCH("1- Bajo",H8)))</formula>
    </cfRule>
  </conditionalFormatting>
  <conditionalFormatting sqref="J8 J60:J1048576">
    <cfRule type="containsText" dxfId="912" priority="718" operator="containsText" text="25- Extremo">
      <formula>NOT(ISERROR(SEARCH("25- Extremo",J8)))</formula>
    </cfRule>
    <cfRule type="containsText" dxfId="911" priority="719" operator="containsText" text="20- Extremo">
      <formula>NOT(ISERROR(SEARCH("20- Extremo",J8)))</formula>
    </cfRule>
    <cfRule type="containsText" dxfId="910" priority="720" operator="containsText" text="15- Extremo">
      <formula>NOT(ISERROR(SEARCH("15- Extremo",J8)))</formula>
    </cfRule>
    <cfRule type="containsText" dxfId="909" priority="721" operator="containsText" text="10- Extremo">
      <formula>NOT(ISERROR(SEARCH("10- Extremo",J8)))</formula>
    </cfRule>
    <cfRule type="containsText" dxfId="908" priority="722" operator="containsText" text="5- Extremo">
      <formula>NOT(ISERROR(SEARCH("5- Extremo",J8)))</formula>
    </cfRule>
    <cfRule type="containsText" dxfId="907" priority="723" operator="containsText" text="12- Alto">
      <formula>NOT(ISERROR(SEARCH("12- Alto",J8)))</formula>
    </cfRule>
    <cfRule type="containsText" dxfId="906" priority="724" operator="containsText" text="10- Alto">
      <formula>NOT(ISERROR(SEARCH("10- Alto",J8)))</formula>
    </cfRule>
    <cfRule type="containsText" dxfId="905" priority="725" operator="containsText" text="9- Alto">
      <formula>NOT(ISERROR(SEARCH("9- Alto",J8)))</formula>
    </cfRule>
    <cfRule type="containsText" dxfId="904" priority="726" operator="containsText" text="8- Alto">
      <formula>NOT(ISERROR(SEARCH("8- Alto",J8)))</formula>
    </cfRule>
    <cfRule type="containsText" dxfId="903" priority="727" operator="containsText" text="5- Alto">
      <formula>NOT(ISERROR(SEARCH("5- Alto",J8)))</formula>
    </cfRule>
    <cfRule type="containsText" dxfId="902" priority="728" operator="containsText" text="4- Alto">
      <formula>NOT(ISERROR(SEARCH("4- Alto",J8)))</formula>
    </cfRule>
    <cfRule type="containsText" dxfId="901" priority="734" operator="containsText" text="2- Bajo">
      <formula>NOT(ISERROR(SEARCH("2- Bajo",J8)))</formula>
    </cfRule>
  </conditionalFormatting>
  <conditionalFormatting sqref="K10:L10 K15:L15 K20:L20">
    <cfRule type="containsText" dxfId="900" priority="712" operator="containsText" text="3- Moderado">
      <formula>NOT(ISERROR(SEARCH("3- Moderado",K10)))</formula>
    </cfRule>
    <cfRule type="containsText" dxfId="899" priority="713" operator="containsText" text="6- Moderado">
      <formula>NOT(ISERROR(SEARCH("6- Moderado",K10)))</formula>
    </cfRule>
    <cfRule type="containsText" dxfId="898" priority="714" operator="containsText" text="4- Moderado">
      <formula>NOT(ISERROR(SEARCH("4- Moderado",K10)))</formula>
    </cfRule>
    <cfRule type="containsText" dxfId="897" priority="715" operator="containsText" text="3- Bajo">
      <formula>NOT(ISERROR(SEARCH("3- Bajo",K10)))</formula>
    </cfRule>
    <cfRule type="containsText" dxfId="896" priority="716" operator="containsText" text="4- Bajo">
      <formula>NOT(ISERROR(SEARCH("4- Bajo",K10)))</formula>
    </cfRule>
    <cfRule type="containsText" dxfId="895" priority="717" operator="containsText" text="1- Bajo">
      <formula>NOT(ISERROR(SEARCH("1- Bajo",K10)))</formula>
    </cfRule>
  </conditionalFormatting>
  <conditionalFormatting sqref="H10:I10 H15:I15 H20:I20">
    <cfRule type="containsText" dxfId="894" priority="706" operator="containsText" text="3- Moderado">
      <formula>NOT(ISERROR(SEARCH("3- Moderado",H10)))</formula>
    </cfRule>
    <cfRule type="containsText" dxfId="893" priority="707" operator="containsText" text="6- Moderado">
      <formula>NOT(ISERROR(SEARCH("6- Moderado",H10)))</formula>
    </cfRule>
    <cfRule type="containsText" dxfId="892" priority="708" operator="containsText" text="4- Moderado">
      <formula>NOT(ISERROR(SEARCH("4- Moderado",H10)))</formula>
    </cfRule>
    <cfRule type="containsText" dxfId="891" priority="709" operator="containsText" text="3- Bajo">
      <formula>NOT(ISERROR(SEARCH("3- Bajo",H10)))</formula>
    </cfRule>
    <cfRule type="containsText" dxfId="890" priority="710" operator="containsText" text="4- Bajo">
      <formula>NOT(ISERROR(SEARCH("4- Bajo",H10)))</formula>
    </cfRule>
    <cfRule type="containsText" dxfId="889" priority="711" operator="containsText" text="1- Bajo">
      <formula>NOT(ISERROR(SEARCH("1- Bajo",H10)))</formula>
    </cfRule>
  </conditionalFormatting>
  <conditionalFormatting sqref="A10:E10 E15 A15:B15 B20 B25 B35 B40 B45 B50 B55">
    <cfRule type="containsText" dxfId="888" priority="700" operator="containsText" text="3- Moderado">
      <formula>NOT(ISERROR(SEARCH("3- Moderado",A10)))</formula>
    </cfRule>
    <cfRule type="containsText" dxfId="887" priority="701" operator="containsText" text="6- Moderado">
      <formula>NOT(ISERROR(SEARCH("6- Moderado",A10)))</formula>
    </cfRule>
    <cfRule type="containsText" dxfId="886" priority="702" operator="containsText" text="4- Moderado">
      <formula>NOT(ISERROR(SEARCH("4- Moderado",A10)))</formula>
    </cfRule>
    <cfRule type="containsText" dxfId="885" priority="703" operator="containsText" text="3- Bajo">
      <formula>NOT(ISERROR(SEARCH("3- Bajo",A10)))</formula>
    </cfRule>
    <cfRule type="containsText" dxfId="884" priority="704" operator="containsText" text="4- Bajo">
      <formula>NOT(ISERROR(SEARCH("4- Bajo",A10)))</formula>
    </cfRule>
    <cfRule type="containsText" dxfId="883" priority="705" operator="containsText" text="1- Bajo">
      <formula>NOT(ISERROR(SEARCH("1- Bajo",A10)))</formula>
    </cfRule>
  </conditionalFormatting>
  <conditionalFormatting sqref="F10:G10 F15:G15">
    <cfRule type="containsText" dxfId="882" priority="694" operator="containsText" text="3- Moderado">
      <formula>NOT(ISERROR(SEARCH("3- Moderado",F10)))</formula>
    </cfRule>
    <cfRule type="containsText" dxfId="881" priority="695" operator="containsText" text="6- Moderado">
      <formula>NOT(ISERROR(SEARCH("6- Moderado",F10)))</formula>
    </cfRule>
    <cfRule type="containsText" dxfId="880" priority="696" operator="containsText" text="4- Moderado">
      <formula>NOT(ISERROR(SEARCH("4- Moderado",F10)))</formula>
    </cfRule>
    <cfRule type="containsText" dxfId="879" priority="697" operator="containsText" text="3- Bajo">
      <formula>NOT(ISERROR(SEARCH("3- Bajo",F10)))</formula>
    </cfRule>
    <cfRule type="containsText" dxfId="878" priority="698" operator="containsText" text="4- Bajo">
      <formula>NOT(ISERROR(SEARCH("4- Bajo",F10)))</formula>
    </cfRule>
    <cfRule type="containsText" dxfId="877" priority="699" operator="containsText" text="1- Bajo">
      <formula>NOT(ISERROR(SEARCH("1- Bajo",F10)))</formula>
    </cfRule>
  </conditionalFormatting>
  <conditionalFormatting sqref="K8">
    <cfRule type="containsText" dxfId="876" priority="688" operator="containsText" text="3- Moderado">
      <formula>NOT(ISERROR(SEARCH("3- Moderado",K8)))</formula>
    </cfRule>
    <cfRule type="containsText" dxfId="875" priority="689" operator="containsText" text="6- Moderado">
      <formula>NOT(ISERROR(SEARCH("6- Moderado",K8)))</formula>
    </cfRule>
    <cfRule type="containsText" dxfId="874" priority="690" operator="containsText" text="4- Moderado">
      <formula>NOT(ISERROR(SEARCH("4- Moderado",K8)))</formula>
    </cfRule>
    <cfRule type="containsText" dxfId="873" priority="691" operator="containsText" text="3- Bajo">
      <formula>NOT(ISERROR(SEARCH("3- Bajo",K8)))</formula>
    </cfRule>
    <cfRule type="containsText" dxfId="872" priority="692" operator="containsText" text="4- Bajo">
      <formula>NOT(ISERROR(SEARCH("4- Bajo",K8)))</formula>
    </cfRule>
    <cfRule type="containsText" dxfId="871" priority="693" operator="containsText" text="1- Bajo">
      <formula>NOT(ISERROR(SEARCH("1- Bajo",K8)))</formula>
    </cfRule>
  </conditionalFormatting>
  <conditionalFormatting sqref="L8">
    <cfRule type="containsText" dxfId="870" priority="682" operator="containsText" text="3- Moderado">
      <formula>NOT(ISERROR(SEARCH("3- Moderado",L8)))</formula>
    </cfRule>
    <cfRule type="containsText" dxfId="869" priority="683" operator="containsText" text="6- Moderado">
      <formula>NOT(ISERROR(SEARCH("6- Moderado",L8)))</formula>
    </cfRule>
    <cfRule type="containsText" dxfId="868" priority="684" operator="containsText" text="4- Moderado">
      <formula>NOT(ISERROR(SEARCH("4- Moderado",L8)))</formula>
    </cfRule>
    <cfRule type="containsText" dxfId="867" priority="685" operator="containsText" text="3- Bajo">
      <formula>NOT(ISERROR(SEARCH("3- Bajo",L8)))</formula>
    </cfRule>
    <cfRule type="containsText" dxfId="866" priority="686" operator="containsText" text="4- Bajo">
      <formula>NOT(ISERROR(SEARCH("4- Bajo",L8)))</formula>
    </cfRule>
    <cfRule type="containsText" dxfId="865" priority="687" operator="containsText" text="1- Bajo">
      <formula>NOT(ISERROR(SEARCH("1- Bajo",L8)))</formula>
    </cfRule>
  </conditionalFormatting>
  <conditionalFormatting sqref="M8">
    <cfRule type="containsText" dxfId="864" priority="676" operator="containsText" text="3- Moderado">
      <formula>NOT(ISERROR(SEARCH("3- Moderado",M8)))</formula>
    </cfRule>
    <cfRule type="containsText" dxfId="863" priority="677" operator="containsText" text="6- Moderado">
      <formula>NOT(ISERROR(SEARCH("6- Moderado",M8)))</formula>
    </cfRule>
    <cfRule type="containsText" dxfId="862" priority="678" operator="containsText" text="4- Moderado">
      <formula>NOT(ISERROR(SEARCH("4- Moderado",M8)))</formula>
    </cfRule>
    <cfRule type="containsText" dxfId="861" priority="679" operator="containsText" text="3- Bajo">
      <formula>NOT(ISERROR(SEARCH("3- Bajo",M8)))</formula>
    </cfRule>
    <cfRule type="containsText" dxfId="860" priority="680" operator="containsText" text="4- Bajo">
      <formula>NOT(ISERROR(SEARCH("4- Bajo",M8)))</formula>
    </cfRule>
    <cfRule type="containsText" dxfId="859" priority="681" operator="containsText" text="1- Bajo">
      <formula>NOT(ISERROR(SEARCH("1- Bajo",M8)))</formula>
    </cfRule>
  </conditionalFormatting>
  <conditionalFormatting sqref="J10:J24">
    <cfRule type="containsText" dxfId="858" priority="671" operator="containsText" text="Bajo">
      <formula>NOT(ISERROR(SEARCH("Bajo",J10)))</formula>
    </cfRule>
    <cfRule type="containsText" dxfId="857" priority="672" operator="containsText" text="Moderado">
      <formula>NOT(ISERROR(SEARCH("Moderado",J10)))</formula>
    </cfRule>
    <cfRule type="containsText" dxfId="856" priority="673" operator="containsText" text="Alto">
      <formula>NOT(ISERROR(SEARCH("Alto",J10)))</formula>
    </cfRule>
    <cfRule type="containsText" dxfId="855" priority="674" operator="containsText" text="Extremo">
      <formula>NOT(ISERROR(SEARCH("Extremo",J10)))</formula>
    </cfRule>
    <cfRule type="colorScale" priority="675">
      <colorScale>
        <cfvo type="min"/>
        <cfvo type="max"/>
        <color rgb="FFFF7128"/>
        <color rgb="FFFFEF9C"/>
      </colorScale>
    </cfRule>
  </conditionalFormatting>
  <conditionalFormatting sqref="M10:M24">
    <cfRule type="containsText" dxfId="854" priority="646" operator="containsText" text="Moderado">
      <formula>NOT(ISERROR(SEARCH("Moderado",M10)))</formula>
    </cfRule>
    <cfRule type="containsText" dxfId="853" priority="666" operator="containsText" text="Bajo">
      <formula>NOT(ISERROR(SEARCH("Bajo",M10)))</formula>
    </cfRule>
    <cfRule type="containsText" dxfId="852" priority="667" operator="containsText" text="Moderado">
      <formula>NOT(ISERROR(SEARCH("Moderado",M10)))</formula>
    </cfRule>
    <cfRule type="containsText" dxfId="851" priority="668" operator="containsText" text="Alto">
      <formula>NOT(ISERROR(SEARCH("Alto",M10)))</formula>
    </cfRule>
    <cfRule type="containsText" dxfId="850" priority="669" operator="containsText" text="Extremo">
      <formula>NOT(ISERROR(SEARCH("Extremo",M10)))</formula>
    </cfRule>
    <cfRule type="colorScale" priority="670">
      <colorScale>
        <cfvo type="min"/>
        <cfvo type="max"/>
        <color rgb="FFFF7128"/>
        <color rgb="FFFFEF9C"/>
      </colorScale>
    </cfRule>
  </conditionalFormatting>
  <conditionalFormatting sqref="N10 N15 N20">
    <cfRule type="containsText" dxfId="849" priority="660" operator="containsText" text="3- Moderado">
      <formula>NOT(ISERROR(SEARCH("3- Moderado",N10)))</formula>
    </cfRule>
    <cfRule type="containsText" dxfId="848" priority="661" operator="containsText" text="6- Moderado">
      <formula>NOT(ISERROR(SEARCH("6- Moderado",N10)))</formula>
    </cfRule>
    <cfRule type="containsText" dxfId="847" priority="662" operator="containsText" text="4- Moderado">
      <formula>NOT(ISERROR(SEARCH("4- Moderado",N10)))</formula>
    </cfRule>
    <cfRule type="containsText" dxfId="846" priority="663" operator="containsText" text="3- Bajo">
      <formula>NOT(ISERROR(SEARCH("3- Bajo",N10)))</formula>
    </cfRule>
    <cfRule type="containsText" dxfId="845" priority="664" operator="containsText" text="4- Bajo">
      <formula>NOT(ISERROR(SEARCH("4- Bajo",N10)))</formula>
    </cfRule>
    <cfRule type="containsText" dxfId="844" priority="665" operator="containsText" text="1- Bajo">
      <formula>NOT(ISERROR(SEARCH("1- Bajo",N10)))</formula>
    </cfRule>
  </conditionalFormatting>
  <conditionalFormatting sqref="H10:H24">
    <cfRule type="containsText" dxfId="843" priority="647" operator="containsText" text="Muy Alta">
      <formula>NOT(ISERROR(SEARCH("Muy Alta",H10)))</formula>
    </cfRule>
    <cfRule type="containsText" dxfId="842" priority="648" operator="containsText" text="Alta">
      <formula>NOT(ISERROR(SEARCH("Alta",H10)))</formula>
    </cfRule>
    <cfRule type="containsText" dxfId="841" priority="649" operator="containsText" text="Muy Alta">
      <formula>NOT(ISERROR(SEARCH("Muy Alta",H10)))</formula>
    </cfRule>
    <cfRule type="containsText" dxfId="840" priority="654" operator="containsText" text="Muy Baja">
      <formula>NOT(ISERROR(SEARCH("Muy Baja",H10)))</formula>
    </cfRule>
    <cfRule type="containsText" dxfId="839" priority="655" operator="containsText" text="Baja">
      <formula>NOT(ISERROR(SEARCH("Baja",H10)))</formula>
    </cfRule>
    <cfRule type="containsText" dxfId="838" priority="656" operator="containsText" text="Media">
      <formula>NOT(ISERROR(SEARCH("Media",H10)))</formula>
    </cfRule>
    <cfRule type="containsText" dxfId="837" priority="657" operator="containsText" text="Alta">
      <formula>NOT(ISERROR(SEARCH("Alta",H10)))</formula>
    </cfRule>
    <cfRule type="containsText" dxfId="836" priority="659" operator="containsText" text="Muy Alta">
      <formula>NOT(ISERROR(SEARCH("Muy Alta",H10)))</formula>
    </cfRule>
  </conditionalFormatting>
  <conditionalFormatting sqref="I10:I24">
    <cfRule type="containsText" dxfId="835" priority="650" operator="containsText" text="Catastrófico">
      <formula>NOT(ISERROR(SEARCH("Catastrófico",I10)))</formula>
    </cfRule>
    <cfRule type="containsText" dxfId="834" priority="651" operator="containsText" text="Mayor">
      <formula>NOT(ISERROR(SEARCH("Mayor",I10)))</formula>
    </cfRule>
    <cfRule type="containsText" dxfId="833" priority="652" operator="containsText" text="Menor">
      <formula>NOT(ISERROR(SEARCH("Menor",I10)))</formula>
    </cfRule>
    <cfRule type="containsText" dxfId="832" priority="653" operator="containsText" text="Leve">
      <formula>NOT(ISERROR(SEARCH("Leve",I10)))</formula>
    </cfRule>
    <cfRule type="containsText" dxfId="831" priority="658" operator="containsText" text="Moderado">
      <formula>NOT(ISERROR(SEARCH("Moderado",I10)))</formula>
    </cfRule>
  </conditionalFormatting>
  <conditionalFormatting sqref="K10:K24">
    <cfRule type="containsText" dxfId="830" priority="645" operator="containsText" text="Media">
      <formula>NOT(ISERROR(SEARCH("Media",K10)))</formula>
    </cfRule>
  </conditionalFormatting>
  <conditionalFormatting sqref="L10:L24">
    <cfRule type="containsText" dxfId="829" priority="644" operator="containsText" text="Moderado">
      <formula>NOT(ISERROR(SEARCH("Moderado",L10)))</formula>
    </cfRule>
  </conditionalFormatting>
  <conditionalFormatting sqref="C15">
    <cfRule type="containsText" dxfId="828" priority="638" operator="containsText" text="3- Moderado">
      <formula>NOT(ISERROR(SEARCH("3- Moderado",C15)))</formula>
    </cfRule>
    <cfRule type="containsText" dxfId="827" priority="639" operator="containsText" text="6- Moderado">
      <formula>NOT(ISERROR(SEARCH("6- Moderado",C15)))</formula>
    </cfRule>
    <cfRule type="containsText" dxfId="826" priority="640" operator="containsText" text="4- Moderado">
      <formula>NOT(ISERROR(SEARCH("4- Moderado",C15)))</formula>
    </cfRule>
    <cfRule type="containsText" dxfId="825" priority="641" operator="containsText" text="3- Bajo">
      <formula>NOT(ISERROR(SEARCH("3- Bajo",C15)))</formula>
    </cfRule>
    <cfRule type="containsText" dxfId="824" priority="642" operator="containsText" text="4- Bajo">
      <formula>NOT(ISERROR(SEARCH("4- Bajo",C15)))</formula>
    </cfRule>
    <cfRule type="containsText" dxfId="823" priority="643" operator="containsText" text="1- Bajo">
      <formula>NOT(ISERROR(SEARCH("1- Bajo",C15)))</formula>
    </cfRule>
  </conditionalFormatting>
  <conditionalFormatting sqref="D15">
    <cfRule type="containsText" dxfId="822" priority="632" operator="containsText" text="3- Moderado">
      <formula>NOT(ISERROR(SEARCH("3- Moderado",D15)))</formula>
    </cfRule>
    <cfRule type="containsText" dxfId="821" priority="633" operator="containsText" text="6- Moderado">
      <formula>NOT(ISERROR(SEARCH("6- Moderado",D15)))</formula>
    </cfRule>
    <cfRule type="containsText" dxfId="820" priority="634" operator="containsText" text="4- Moderado">
      <formula>NOT(ISERROR(SEARCH("4- Moderado",D15)))</formula>
    </cfRule>
    <cfRule type="containsText" dxfId="819" priority="635" operator="containsText" text="3- Bajo">
      <formula>NOT(ISERROR(SEARCH("3- Bajo",D15)))</formula>
    </cfRule>
    <cfRule type="containsText" dxfId="818" priority="636" operator="containsText" text="4- Bajo">
      <formula>NOT(ISERROR(SEARCH("4- Bajo",D15)))</formula>
    </cfRule>
    <cfRule type="containsText" dxfId="817" priority="637" operator="containsText" text="1- Bajo">
      <formula>NOT(ISERROR(SEARCH("1- Bajo",D15)))</formula>
    </cfRule>
  </conditionalFormatting>
  <conditionalFormatting sqref="J10:J24">
    <cfRule type="containsText" dxfId="816" priority="631" operator="containsText" text="Moderado">
      <formula>NOT(ISERROR(SEARCH("Moderado",J10)))</formula>
    </cfRule>
  </conditionalFormatting>
  <conditionalFormatting sqref="J10:J24">
    <cfRule type="containsText" dxfId="815" priority="629" operator="containsText" text="Bajo">
      <formula>NOT(ISERROR(SEARCH("Bajo",J10)))</formula>
    </cfRule>
    <cfRule type="containsText" dxfId="814" priority="630" operator="containsText" text="Extremo">
      <formula>NOT(ISERROR(SEARCH("Extremo",J10)))</formula>
    </cfRule>
  </conditionalFormatting>
  <conditionalFormatting sqref="K10:K24">
    <cfRule type="containsText" dxfId="813" priority="627" operator="containsText" text="Baja">
      <formula>NOT(ISERROR(SEARCH("Baja",K10)))</formula>
    </cfRule>
    <cfRule type="containsText" dxfId="812" priority="628" operator="containsText" text="Muy Baja">
      <formula>NOT(ISERROR(SEARCH("Muy Baja",K10)))</formula>
    </cfRule>
  </conditionalFormatting>
  <conditionalFormatting sqref="K10:K24">
    <cfRule type="containsText" dxfId="811" priority="625" operator="containsText" text="Muy Alta">
      <formula>NOT(ISERROR(SEARCH("Muy Alta",K10)))</formula>
    </cfRule>
    <cfRule type="containsText" dxfId="810" priority="626" operator="containsText" text="Alta">
      <formula>NOT(ISERROR(SEARCH("Alta",K10)))</formula>
    </cfRule>
  </conditionalFormatting>
  <conditionalFormatting sqref="L10:L24">
    <cfRule type="containsText" dxfId="809" priority="621" operator="containsText" text="Catastrófico">
      <formula>NOT(ISERROR(SEARCH("Catastrófico",L10)))</formula>
    </cfRule>
    <cfRule type="containsText" dxfId="808" priority="622" operator="containsText" text="Mayor">
      <formula>NOT(ISERROR(SEARCH("Mayor",L10)))</formula>
    </cfRule>
    <cfRule type="containsText" dxfId="807" priority="623" operator="containsText" text="Menor">
      <formula>NOT(ISERROR(SEARCH("Menor",L10)))</formula>
    </cfRule>
    <cfRule type="containsText" dxfId="806" priority="624" operator="containsText" text="Leve">
      <formula>NOT(ISERROR(SEARCH("Leve",L10)))</formula>
    </cfRule>
  </conditionalFormatting>
  <conditionalFormatting sqref="A20 E20">
    <cfRule type="containsText" dxfId="805" priority="615" operator="containsText" text="3- Moderado">
      <formula>NOT(ISERROR(SEARCH("3- Moderado",A20)))</formula>
    </cfRule>
    <cfRule type="containsText" dxfId="804" priority="616" operator="containsText" text="6- Moderado">
      <formula>NOT(ISERROR(SEARCH("6- Moderado",A20)))</formula>
    </cfRule>
    <cfRule type="containsText" dxfId="803" priority="617" operator="containsText" text="4- Moderado">
      <formula>NOT(ISERROR(SEARCH("4- Moderado",A20)))</formula>
    </cfRule>
    <cfRule type="containsText" dxfId="802" priority="618" operator="containsText" text="3- Bajo">
      <formula>NOT(ISERROR(SEARCH("3- Bajo",A20)))</formula>
    </cfRule>
    <cfRule type="containsText" dxfId="801" priority="619" operator="containsText" text="4- Bajo">
      <formula>NOT(ISERROR(SEARCH("4- Bajo",A20)))</formula>
    </cfRule>
    <cfRule type="containsText" dxfId="800" priority="620" operator="containsText" text="1- Bajo">
      <formula>NOT(ISERROR(SEARCH("1- Bajo",A20)))</formula>
    </cfRule>
  </conditionalFormatting>
  <conditionalFormatting sqref="F20:G20">
    <cfRule type="containsText" dxfId="799" priority="609" operator="containsText" text="3- Moderado">
      <formula>NOT(ISERROR(SEARCH("3- Moderado",F20)))</formula>
    </cfRule>
    <cfRule type="containsText" dxfId="798" priority="610" operator="containsText" text="6- Moderado">
      <formula>NOT(ISERROR(SEARCH("6- Moderado",F20)))</formula>
    </cfRule>
    <cfRule type="containsText" dxfId="797" priority="611" operator="containsText" text="4- Moderado">
      <formula>NOT(ISERROR(SEARCH("4- Moderado",F20)))</formula>
    </cfRule>
    <cfRule type="containsText" dxfId="796" priority="612" operator="containsText" text="3- Bajo">
      <formula>NOT(ISERROR(SEARCH("3- Bajo",F20)))</formula>
    </cfRule>
    <cfRule type="containsText" dxfId="795" priority="613" operator="containsText" text="4- Bajo">
      <formula>NOT(ISERROR(SEARCH("4- Bajo",F20)))</formula>
    </cfRule>
    <cfRule type="containsText" dxfId="794" priority="614" operator="containsText" text="1- Bajo">
      <formula>NOT(ISERROR(SEARCH("1- Bajo",F20)))</formula>
    </cfRule>
  </conditionalFormatting>
  <conditionalFormatting sqref="C20">
    <cfRule type="containsText" dxfId="793" priority="603" operator="containsText" text="3- Moderado">
      <formula>NOT(ISERROR(SEARCH("3- Moderado",C20)))</formula>
    </cfRule>
    <cfRule type="containsText" dxfId="792" priority="604" operator="containsText" text="6- Moderado">
      <formula>NOT(ISERROR(SEARCH("6- Moderado",C20)))</formula>
    </cfRule>
    <cfRule type="containsText" dxfId="791" priority="605" operator="containsText" text="4- Moderado">
      <formula>NOT(ISERROR(SEARCH("4- Moderado",C20)))</formula>
    </cfRule>
    <cfRule type="containsText" dxfId="790" priority="606" operator="containsText" text="3- Bajo">
      <formula>NOT(ISERROR(SEARCH("3- Bajo",C20)))</formula>
    </cfRule>
    <cfRule type="containsText" dxfId="789" priority="607" operator="containsText" text="4- Bajo">
      <formula>NOT(ISERROR(SEARCH("4- Bajo",C20)))</formula>
    </cfRule>
    <cfRule type="containsText" dxfId="788" priority="608" operator="containsText" text="1- Bajo">
      <formula>NOT(ISERROR(SEARCH("1- Bajo",C20)))</formula>
    </cfRule>
  </conditionalFormatting>
  <conditionalFormatting sqref="D20">
    <cfRule type="containsText" dxfId="787" priority="597" operator="containsText" text="3- Moderado">
      <formula>NOT(ISERROR(SEARCH("3- Moderado",D20)))</formula>
    </cfRule>
    <cfRule type="containsText" dxfId="786" priority="598" operator="containsText" text="6- Moderado">
      <formula>NOT(ISERROR(SEARCH("6- Moderado",D20)))</formula>
    </cfRule>
    <cfRule type="containsText" dxfId="785" priority="599" operator="containsText" text="4- Moderado">
      <formula>NOT(ISERROR(SEARCH("4- Moderado",D20)))</formula>
    </cfRule>
    <cfRule type="containsText" dxfId="784" priority="600" operator="containsText" text="3- Bajo">
      <formula>NOT(ISERROR(SEARCH("3- Bajo",D20)))</formula>
    </cfRule>
    <cfRule type="containsText" dxfId="783" priority="601" operator="containsText" text="4- Bajo">
      <formula>NOT(ISERROR(SEARCH("4- Bajo",D20)))</formula>
    </cfRule>
    <cfRule type="containsText" dxfId="782" priority="602" operator="containsText" text="1- Bajo">
      <formula>NOT(ISERROR(SEARCH("1- Bajo",D20)))</formula>
    </cfRule>
  </conditionalFormatting>
  <conditionalFormatting sqref="K25:L25">
    <cfRule type="containsText" dxfId="781" priority="591" operator="containsText" text="3- Moderado">
      <formula>NOT(ISERROR(SEARCH("3- Moderado",K25)))</formula>
    </cfRule>
    <cfRule type="containsText" dxfId="780" priority="592" operator="containsText" text="6- Moderado">
      <formula>NOT(ISERROR(SEARCH("6- Moderado",K25)))</formula>
    </cfRule>
    <cfRule type="containsText" dxfId="779" priority="593" operator="containsText" text="4- Moderado">
      <formula>NOT(ISERROR(SEARCH("4- Moderado",K25)))</formula>
    </cfRule>
    <cfRule type="containsText" dxfId="778" priority="594" operator="containsText" text="3- Bajo">
      <formula>NOT(ISERROR(SEARCH("3- Bajo",K25)))</formula>
    </cfRule>
    <cfRule type="containsText" dxfId="777" priority="595" operator="containsText" text="4- Bajo">
      <formula>NOT(ISERROR(SEARCH("4- Bajo",K25)))</formula>
    </cfRule>
    <cfRule type="containsText" dxfId="776" priority="596" operator="containsText" text="1- Bajo">
      <formula>NOT(ISERROR(SEARCH("1- Bajo",K25)))</formula>
    </cfRule>
  </conditionalFormatting>
  <conditionalFormatting sqref="H25:I25">
    <cfRule type="containsText" dxfId="775" priority="585" operator="containsText" text="3- Moderado">
      <formula>NOT(ISERROR(SEARCH("3- Moderado",H25)))</formula>
    </cfRule>
    <cfRule type="containsText" dxfId="774" priority="586" operator="containsText" text="6- Moderado">
      <formula>NOT(ISERROR(SEARCH("6- Moderado",H25)))</formula>
    </cfRule>
    <cfRule type="containsText" dxfId="773" priority="587" operator="containsText" text="4- Moderado">
      <formula>NOT(ISERROR(SEARCH("4- Moderado",H25)))</formula>
    </cfRule>
    <cfRule type="containsText" dxfId="772" priority="588" operator="containsText" text="3- Bajo">
      <formula>NOT(ISERROR(SEARCH("3- Bajo",H25)))</formula>
    </cfRule>
    <cfRule type="containsText" dxfId="771" priority="589" operator="containsText" text="4- Bajo">
      <formula>NOT(ISERROR(SEARCH("4- Bajo",H25)))</formula>
    </cfRule>
    <cfRule type="containsText" dxfId="770" priority="590" operator="containsText" text="1- Bajo">
      <formula>NOT(ISERROR(SEARCH("1- Bajo",H25)))</formula>
    </cfRule>
  </conditionalFormatting>
  <conditionalFormatting sqref="A25 C25:E25">
    <cfRule type="containsText" dxfId="769" priority="579" operator="containsText" text="3- Moderado">
      <formula>NOT(ISERROR(SEARCH("3- Moderado",A25)))</formula>
    </cfRule>
    <cfRule type="containsText" dxfId="768" priority="580" operator="containsText" text="6- Moderado">
      <formula>NOT(ISERROR(SEARCH("6- Moderado",A25)))</formula>
    </cfRule>
    <cfRule type="containsText" dxfId="767" priority="581" operator="containsText" text="4- Moderado">
      <formula>NOT(ISERROR(SEARCH("4- Moderado",A25)))</formula>
    </cfRule>
    <cfRule type="containsText" dxfId="766" priority="582" operator="containsText" text="3- Bajo">
      <formula>NOT(ISERROR(SEARCH("3- Bajo",A25)))</formula>
    </cfRule>
    <cfRule type="containsText" dxfId="765" priority="583" operator="containsText" text="4- Bajo">
      <formula>NOT(ISERROR(SEARCH("4- Bajo",A25)))</formula>
    </cfRule>
    <cfRule type="containsText" dxfId="764" priority="584" operator="containsText" text="1- Bajo">
      <formula>NOT(ISERROR(SEARCH("1- Bajo",A25)))</formula>
    </cfRule>
  </conditionalFormatting>
  <conditionalFormatting sqref="F25:G25">
    <cfRule type="containsText" dxfId="763" priority="573" operator="containsText" text="3- Moderado">
      <formula>NOT(ISERROR(SEARCH("3- Moderado",F25)))</formula>
    </cfRule>
    <cfRule type="containsText" dxfId="762" priority="574" operator="containsText" text="6- Moderado">
      <formula>NOT(ISERROR(SEARCH("6- Moderado",F25)))</formula>
    </cfRule>
    <cfRule type="containsText" dxfId="761" priority="575" operator="containsText" text="4- Moderado">
      <formula>NOT(ISERROR(SEARCH("4- Moderado",F25)))</formula>
    </cfRule>
    <cfRule type="containsText" dxfId="760" priority="576" operator="containsText" text="3- Bajo">
      <formula>NOT(ISERROR(SEARCH("3- Bajo",F25)))</formula>
    </cfRule>
    <cfRule type="containsText" dxfId="759" priority="577" operator="containsText" text="4- Bajo">
      <formula>NOT(ISERROR(SEARCH("4- Bajo",F25)))</formula>
    </cfRule>
    <cfRule type="containsText" dxfId="758" priority="578" operator="containsText" text="1- Bajo">
      <formula>NOT(ISERROR(SEARCH("1- Bajo",F25)))</formula>
    </cfRule>
  </conditionalFormatting>
  <conditionalFormatting sqref="J25:J29">
    <cfRule type="containsText" dxfId="757" priority="568" operator="containsText" text="Bajo">
      <formula>NOT(ISERROR(SEARCH("Bajo",J25)))</formula>
    </cfRule>
    <cfRule type="containsText" dxfId="756" priority="569" operator="containsText" text="Moderado">
      <formula>NOT(ISERROR(SEARCH("Moderado",J25)))</formula>
    </cfRule>
    <cfRule type="containsText" dxfId="755" priority="570" operator="containsText" text="Alto">
      <formula>NOT(ISERROR(SEARCH("Alto",J25)))</formula>
    </cfRule>
    <cfRule type="containsText" dxfId="754" priority="571" operator="containsText" text="Extremo">
      <formula>NOT(ISERROR(SEARCH("Extremo",J25)))</formula>
    </cfRule>
    <cfRule type="colorScale" priority="572">
      <colorScale>
        <cfvo type="min"/>
        <cfvo type="max"/>
        <color rgb="FFFF7128"/>
        <color rgb="FFFFEF9C"/>
      </colorScale>
    </cfRule>
  </conditionalFormatting>
  <conditionalFormatting sqref="M25:M29">
    <cfRule type="containsText" dxfId="753" priority="543" operator="containsText" text="Moderado">
      <formula>NOT(ISERROR(SEARCH("Moderado",M25)))</formula>
    </cfRule>
    <cfRule type="containsText" dxfId="752" priority="563" operator="containsText" text="Bajo">
      <formula>NOT(ISERROR(SEARCH("Bajo",M25)))</formula>
    </cfRule>
    <cfRule type="containsText" dxfId="751" priority="564" operator="containsText" text="Moderado">
      <formula>NOT(ISERROR(SEARCH("Moderado",M25)))</formula>
    </cfRule>
    <cfRule type="containsText" dxfId="750" priority="565" operator="containsText" text="Alto">
      <formula>NOT(ISERROR(SEARCH("Alto",M25)))</formula>
    </cfRule>
    <cfRule type="containsText" dxfId="749" priority="566" operator="containsText" text="Extremo">
      <formula>NOT(ISERROR(SEARCH("Extremo",M25)))</formula>
    </cfRule>
    <cfRule type="colorScale" priority="567">
      <colorScale>
        <cfvo type="min"/>
        <cfvo type="max"/>
        <color rgb="FFFF7128"/>
        <color rgb="FFFFEF9C"/>
      </colorScale>
    </cfRule>
  </conditionalFormatting>
  <conditionalFormatting sqref="N25">
    <cfRule type="containsText" dxfId="748" priority="557" operator="containsText" text="3- Moderado">
      <formula>NOT(ISERROR(SEARCH("3- Moderado",N25)))</formula>
    </cfRule>
    <cfRule type="containsText" dxfId="747" priority="558" operator="containsText" text="6- Moderado">
      <formula>NOT(ISERROR(SEARCH("6- Moderado",N25)))</formula>
    </cfRule>
    <cfRule type="containsText" dxfId="746" priority="559" operator="containsText" text="4- Moderado">
      <formula>NOT(ISERROR(SEARCH("4- Moderado",N25)))</formula>
    </cfRule>
    <cfRule type="containsText" dxfId="745" priority="560" operator="containsText" text="3- Bajo">
      <formula>NOT(ISERROR(SEARCH("3- Bajo",N25)))</formula>
    </cfRule>
    <cfRule type="containsText" dxfId="744" priority="561" operator="containsText" text="4- Bajo">
      <formula>NOT(ISERROR(SEARCH("4- Bajo",N25)))</formula>
    </cfRule>
    <cfRule type="containsText" dxfId="743" priority="562" operator="containsText" text="1- Bajo">
      <formula>NOT(ISERROR(SEARCH("1- Bajo",N25)))</formula>
    </cfRule>
  </conditionalFormatting>
  <conditionalFormatting sqref="H25:H29">
    <cfRule type="containsText" dxfId="742" priority="544" operator="containsText" text="Muy Alta">
      <formula>NOT(ISERROR(SEARCH("Muy Alta",H25)))</formula>
    </cfRule>
    <cfRule type="containsText" dxfId="741" priority="545" operator="containsText" text="Alta">
      <formula>NOT(ISERROR(SEARCH("Alta",H25)))</formula>
    </cfRule>
    <cfRule type="containsText" dxfId="740" priority="546" operator="containsText" text="Muy Alta">
      <formula>NOT(ISERROR(SEARCH("Muy Alta",H25)))</formula>
    </cfRule>
    <cfRule type="containsText" dxfId="739" priority="551" operator="containsText" text="Muy Baja">
      <formula>NOT(ISERROR(SEARCH("Muy Baja",H25)))</formula>
    </cfRule>
    <cfRule type="containsText" dxfId="738" priority="552" operator="containsText" text="Baja">
      <formula>NOT(ISERROR(SEARCH("Baja",H25)))</formula>
    </cfRule>
    <cfRule type="containsText" dxfId="737" priority="553" operator="containsText" text="Media">
      <formula>NOT(ISERROR(SEARCH("Media",H25)))</formula>
    </cfRule>
    <cfRule type="containsText" dxfId="736" priority="554" operator="containsText" text="Alta">
      <formula>NOT(ISERROR(SEARCH("Alta",H25)))</formula>
    </cfRule>
    <cfRule type="containsText" dxfId="735" priority="556" operator="containsText" text="Muy Alta">
      <formula>NOT(ISERROR(SEARCH("Muy Alta",H25)))</formula>
    </cfRule>
  </conditionalFormatting>
  <conditionalFormatting sqref="I25:I29">
    <cfRule type="containsText" dxfId="734" priority="547" operator="containsText" text="Catastrófico">
      <formula>NOT(ISERROR(SEARCH("Catastrófico",I25)))</formula>
    </cfRule>
    <cfRule type="containsText" dxfId="733" priority="548" operator="containsText" text="Mayor">
      <formula>NOT(ISERROR(SEARCH("Mayor",I25)))</formula>
    </cfRule>
    <cfRule type="containsText" dxfId="732" priority="549" operator="containsText" text="Menor">
      <formula>NOT(ISERROR(SEARCH("Menor",I25)))</formula>
    </cfRule>
    <cfRule type="containsText" dxfId="731" priority="550" operator="containsText" text="Leve">
      <formula>NOT(ISERROR(SEARCH("Leve",I25)))</formula>
    </cfRule>
    <cfRule type="containsText" dxfId="730" priority="555" operator="containsText" text="Moderado">
      <formula>NOT(ISERROR(SEARCH("Moderado",I25)))</formula>
    </cfRule>
  </conditionalFormatting>
  <conditionalFormatting sqref="K25:K29">
    <cfRule type="containsText" dxfId="729" priority="542" operator="containsText" text="Media">
      <formula>NOT(ISERROR(SEARCH("Media",K25)))</formula>
    </cfRule>
  </conditionalFormatting>
  <conditionalFormatting sqref="L25:L29">
    <cfRule type="containsText" dxfId="728" priority="541" operator="containsText" text="Moderado">
      <formula>NOT(ISERROR(SEARCH("Moderado",L25)))</formula>
    </cfRule>
  </conditionalFormatting>
  <conditionalFormatting sqref="J25:J29">
    <cfRule type="containsText" dxfId="727" priority="540" operator="containsText" text="Moderado">
      <formula>NOT(ISERROR(SEARCH("Moderado",J25)))</formula>
    </cfRule>
  </conditionalFormatting>
  <conditionalFormatting sqref="J25:J29">
    <cfRule type="containsText" dxfId="726" priority="538" operator="containsText" text="Bajo">
      <formula>NOT(ISERROR(SEARCH("Bajo",J25)))</formula>
    </cfRule>
    <cfRule type="containsText" dxfId="725" priority="539" operator="containsText" text="Extremo">
      <formula>NOT(ISERROR(SEARCH("Extremo",J25)))</formula>
    </cfRule>
  </conditionalFormatting>
  <conditionalFormatting sqref="K25:K29">
    <cfRule type="containsText" dxfId="724" priority="536" operator="containsText" text="Baja">
      <formula>NOT(ISERROR(SEARCH("Baja",K25)))</formula>
    </cfRule>
    <cfRule type="containsText" dxfId="723" priority="537" operator="containsText" text="Muy Baja">
      <formula>NOT(ISERROR(SEARCH("Muy Baja",K25)))</formula>
    </cfRule>
  </conditionalFormatting>
  <conditionalFormatting sqref="K25:K29">
    <cfRule type="containsText" dxfId="722" priority="534" operator="containsText" text="Muy Alta">
      <formula>NOT(ISERROR(SEARCH("Muy Alta",K25)))</formula>
    </cfRule>
    <cfRule type="containsText" dxfId="721" priority="535" operator="containsText" text="Alta">
      <formula>NOT(ISERROR(SEARCH("Alta",K25)))</formula>
    </cfRule>
  </conditionalFormatting>
  <conditionalFormatting sqref="L25:L29">
    <cfRule type="containsText" dxfId="720" priority="530" operator="containsText" text="Catastrófico">
      <formula>NOT(ISERROR(SEARCH("Catastrófico",L25)))</formula>
    </cfRule>
    <cfRule type="containsText" dxfId="719" priority="531" operator="containsText" text="Mayor">
      <formula>NOT(ISERROR(SEARCH("Mayor",L25)))</formula>
    </cfRule>
    <cfRule type="containsText" dxfId="718" priority="532" operator="containsText" text="Menor">
      <formula>NOT(ISERROR(SEARCH("Menor",L25)))</formula>
    </cfRule>
    <cfRule type="containsText" dxfId="717" priority="533" operator="containsText" text="Leve">
      <formula>NOT(ISERROR(SEARCH("Leve",L25)))</formula>
    </cfRule>
  </conditionalFormatting>
  <conditionalFormatting sqref="K35:L35">
    <cfRule type="containsText" dxfId="716" priority="457" operator="containsText" text="3- Moderado">
      <formula>NOT(ISERROR(SEARCH("3- Moderado",K35)))</formula>
    </cfRule>
    <cfRule type="containsText" dxfId="715" priority="458" operator="containsText" text="6- Moderado">
      <formula>NOT(ISERROR(SEARCH("6- Moderado",K35)))</formula>
    </cfRule>
    <cfRule type="containsText" dxfId="714" priority="459" operator="containsText" text="4- Moderado">
      <formula>NOT(ISERROR(SEARCH("4- Moderado",K35)))</formula>
    </cfRule>
    <cfRule type="containsText" dxfId="713" priority="460" operator="containsText" text="3- Bajo">
      <formula>NOT(ISERROR(SEARCH("3- Bajo",K35)))</formula>
    </cfRule>
    <cfRule type="containsText" dxfId="712" priority="461" operator="containsText" text="4- Bajo">
      <formula>NOT(ISERROR(SEARCH("4- Bajo",K35)))</formula>
    </cfRule>
    <cfRule type="containsText" dxfId="711" priority="462" operator="containsText" text="1- Bajo">
      <formula>NOT(ISERROR(SEARCH("1- Bajo",K35)))</formula>
    </cfRule>
  </conditionalFormatting>
  <conditionalFormatting sqref="H35:I35">
    <cfRule type="containsText" dxfId="710" priority="451" operator="containsText" text="3- Moderado">
      <formula>NOT(ISERROR(SEARCH("3- Moderado",H35)))</formula>
    </cfRule>
    <cfRule type="containsText" dxfId="709" priority="452" operator="containsText" text="6- Moderado">
      <formula>NOT(ISERROR(SEARCH("6- Moderado",H35)))</formula>
    </cfRule>
    <cfRule type="containsText" dxfId="708" priority="453" operator="containsText" text="4- Moderado">
      <formula>NOT(ISERROR(SEARCH("4- Moderado",H35)))</formula>
    </cfRule>
    <cfRule type="containsText" dxfId="707" priority="454" operator="containsText" text="3- Bajo">
      <formula>NOT(ISERROR(SEARCH("3- Bajo",H35)))</formula>
    </cfRule>
    <cfRule type="containsText" dxfId="706" priority="455" operator="containsText" text="4- Bajo">
      <formula>NOT(ISERROR(SEARCH("4- Bajo",H35)))</formula>
    </cfRule>
    <cfRule type="containsText" dxfId="705" priority="456" operator="containsText" text="1- Bajo">
      <formula>NOT(ISERROR(SEARCH("1- Bajo",H35)))</formula>
    </cfRule>
  </conditionalFormatting>
  <conditionalFormatting sqref="A35 C35:E35">
    <cfRule type="containsText" dxfId="704" priority="445" operator="containsText" text="3- Moderado">
      <formula>NOT(ISERROR(SEARCH("3- Moderado",A35)))</formula>
    </cfRule>
    <cfRule type="containsText" dxfId="703" priority="446" operator="containsText" text="6- Moderado">
      <formula>NOT(ISERROR(SEARCH("6- Moderado",A35)))</formula>
    </cfRule>
    <cfRule type="containsText" dxfId="702" priority="447" operator="containsText" text="4- Moderado">
      <formula>NOT(ISERROR(SEARCH("4- Moderado",A35)))</formula>
    </cfRule>
    <cfRule type="containsText" dxfId="701" priority="448" operator="containsText" text="3- Bajo">
      <formula>NOT(ISERROR(SEARCH("3- Bajo",A35)))</formula>
    </cfRule>
    <cfRule type="containsText" dxfId="700" priority="449" operator="containsText" text="4- Bajo">
      <formula>NOT(ISERROR(SEARCH("4- Bajo",A35)))</formula>
    </cfRule>
    <cfRule type="containsText" dxfId="699" priority="450" operator="containsText" text="1- Bajo">
      <formula>NOT(ISERROR(SEARCH("1- Bajo",A35)))</formula>
    </cfRule>
  </conditionalFormatting>
  <conditionalFormatting sqref="F35:G35">
    <cfRule type="containsText" dxfId="698" priority="439" operator="containsText" text="3- Moderado">
      <formula>NOT(ISERROR(SEARCH("3- Moderado",F35)))</formula>
    </cfRule>
    <cfRule type="containsText" dxfId="697" priority="440" operator="containsText" text="6- Moderado">
      <formula>NOT(ISERROR(SEARCH("6- Moderado",F35)))</formula>
    </cfRule>
    <cfRule type="containsText" dxfId="696" priority="441" operator="containsText" text="4- Moderado">
      <formula>NOT(ISERROR(SEARCH("4- Moderado",F35)))</formula>
    </cfRule>
    <cfRule type="containsText" dxfId="695" priority="442" operator="containsText" text="3- Bajo">
      <formula>NOT(ISERROR(SEARCH("3- Bajo",F35)))</formula>
    </cfRule>
    <cfRule type="containsText" dxfId="694" priority="443" operator="containsText" text="4- Bajo">
      <formula>NOT(ISERROR(SEARCH("4- Bajo",F35)))</formula>
    </cfRule>
    <cfRule type="containsText" dxfId="693" priority="444" operator="containsText" text="1- Bajo">
      <formula>NOT(ISERROR(SEARCH("1- Bajo",F35)))</formula>
    </cfRule>
  </conditionalFormatting>
  <conditionalFormatting sqref="J35:J39">
    <cfRule type="containsText" dxfId="692" priority="434" operator="containsText" text="Bajo">
      <formula>NOT(ISERROR(SEARCH("Bajo",J35)))</formula>
    </cfRule>
    <cfRule type="containsText" dxfId="691" priority="435" operator="containsText" text="Moderado">
      <formula>NOT(ISERROR(SEARCH("Moderado",J35)))</formula>
    </cfRule>
    <cfRule type="containsText" dxfId="690" priority="436" operator="containsText" text="Alto">
      <formula>NOT(ISERROR(SEARCH("Alto",J35)))</formula>
    </cfRule>
    <cfRule type="containsText" dxfId="689"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688" priority="409" operator="containsText" text="Moderado">
      <formula>NOT(ISERROR(SEARCH("Moderado",M35)))</formula>
    </cfRule>
    <cfRule type="containsText" dxfId="687" priority="429" operator="containsText" text="Bajo">
      <formula>NOT(ISERROR(SEARCH("Bajo",M35)))</formula>
    </cfRule>
    <cfRule type="containsText" dxfId="686" priority="430" operator="containsText" text="Moderado">
      <formula>NOT(ISERROR(SEARCH("Moderado",M35)))</formula>
    </cfRule>
    <cfRule type="containsText" dxfId="685" priority="431" operator="containsText" text="Alto">
      <formula>NOT(ISERROR(SEARCH("Alto",M35)))</formula>
    </cfRule>
    <cfRule type="containsText" dxfId="684" priority="432" operator="containsText" text="Extremo">
      <formula>NOT(ISERROR(SEARCH("Extremo",M35)))</formula>
    </cfRule>
    <cfRule type="colorScale" priority="433">
      <colorScale>
        <cfvo type="min"/>
        <cfvo type="max"/>
        <color rgb="FFFF7128"/>
        <color rgb="FFFFEF9C"/>
      </colorScale>
    </cfRule>
  </conditionalFormatting>
  <conditionalFormatting sqref="N35">
    <cfRule type="containsText" dxfId="683" priority="423" operator="containsText" text="3- Moderado">
      <formula>NOT(ISERROR(SEARCH("3- Moderado",N35)))</formula>
    </cfRule>
    <cfRule type="containsText" dxfId="682" priority="424" operator="containsText" text="6- Moderado">
      <formula>NOT(ISERROR(SEARCH("6- Moderado",N35)))</formula>
    </cfRule>
    <cfRule type="containsText" dxfId="681" priority="425" operator="containsText" text="4- Moderado">
      <formula>NOT(ISERROR(SEARCH("4- Moderado",N35)))</formula>
    </cfRule>
    <cfRule type="containsText" dxfId="680" priority="426" operator="containsText" text="3- Bajo">
      <formula>NOT(ISERROR(SEARCH("3- Bajo",N35)))</formula>
    </cfRule>
    <cfRule type="containsText" dxfId="679" priority="427" operator="containsText" text="4- Bajo">
      <formula>NOT(ISERROR(SEARCH("4- Bajo",N35)))</formula>
    </cfRule>
    <cfRule type="containsText" dxfId="678" priority="428" operator="containsText" text="1- Bajo">
      <formula>NOT(ISERROR(SEARCH("1- Bajo",N35)))</formula>
    </cfRule>
  </conditionalFormatting>
  <conditionalFormatting sqref="H35:H39">
    <cfRule type="containsText" dxfId="677" priority="410" operator="containsText" text="Muy Alta">
      <formula>NOT(ISERROR(SEARCH("Muy Alta",H35)))</formula>
    </cfRule>
    <cfRule type="containsText" dxfId="676" priority="411" operator="containsText" text="Alta">
      <formula>NOT(ISERROR(SEARCH("Alta",H35)))</formula>
    </cfRule>
    <cfRule type="containsText" dxfId="675" priority="412" operator="containsText" text="Muy Alta">
      <formula>NOT(ISERROR(SEARCH("Muy Alta",H35)))</formula>
    </cfRule>
    <cfRule type="containsText" dxfId="674" priority="417" operator="containsText" text="Muy Baja">
      <formula>NOT(ISERROR(SEARCH("Muy Baja",H35)))</formula>
    </cfRule>
    <cfRule type="containsText" dxfId="673" priority="418" operator="containsText" text="Baja">
      <formula>NOT(ISERROR(SEARCH("Baja",H35)))</formula>
    </cfRule>
    <cfRule type="containsText" dxfId="672" priority="419" operator="containsText" text="Media">
      <formula>NOT(ISERROR(SEARCH("Media",H35)))</formula>
    </cfRule>
    <cfRule type="containsText" dxfId="671" priority="420" operator="containsText" text="Alta">
      <formula>NOT(ISERROR(SEARCH("Alta",H35)))</formula>
    </cfRule>
    <cfRule type="containsText" dxfId="670" priority="422" operator="containsText" text="Muy Alta">
      <formula>NOT(ISERROR(SEARCH("Muy Alta",H35)))</formula>
    </cfRule>
  </conditionalFormatting>
  <conditionalFormatting sqref="I35:I39">
    <cfRule type="containsText" dxfId="669" priority="413" operator="containsText" text="Catastrófico">
      <formula>NOT(ISERROR(SEARCH("Catastrófico",I35)))</formula>
    </cfRule>
    <cfRule type="containsText" dxfId="668" priority="414" operator="containsText" text="Mayor">
      <formula>NOT(ISERROR(SEARCH("Mayor",I35)))</formula>
    </cfRule>
    <cfRule type="containsText" dxfId="667" priority="415" operator="containsText" text="Menor">
      <formula>NOT(ISERROR(SEARCH("Menor",I35)))</formula>
    </cfRule>
    <cfRule type="containsText" dxfId="666" priority="416" operator="containsText" text="Leve">
      <formula>NOT(ISERROR(SEARCH("Leve",I35)))</formula>
    </cfRule>
    <cfRule type="containsText" dxfId="665" priority="421" operator="containsText" text="Moderado">
      <formula>NOT(ISERROR(SEARCH("Moderado",I35)))</formula>
    </cfRule>
  </conditionalFormatting>
  <conditionalFormatting sqref="K35:K39">
    <cfRule type="containsText" dxfId="664" priority="408" operator="containsText" text="Media">
      <formula>NOT(ISERROR(SEARCH("Media",K35)))</formula>
    </cfRule>
  </conditionalFormatting>
  <conditionalFormatting sqref="L35:L39">
    <cfRule type="containsText" dxfId="663" priority="407" operator="containsText" text="Moderado">
      <formula>NOT(ISERROR(SEARCH("Moderado",L35)))</formula>
    </cfRule>
  </conditionalFormatting>
  <conditionalFormatting sqref="J35:J39">
    <cfRule type="containsText" dxfId="662" priority="406" operator="containsText" text="Moderado">
      <formula>NOT(ISERROR(SEARCH("Moderado",J35)))</formula>
    </cfRule>
  </conditionalFormatting>
  <conditionalFormatting sqref="J35:J39">
    <cfRule type="containsText" dxfId="661" priority="404" operator="containsText" text="Bajo">
      <formula>NOT(ISERROR(SEARCH("Bajo",J35)))</formula>
    </cfRule>
    <cfRule type="containsText" dxfId="660" priority="405" operator="containsText" text="Extremo">
      <formula>NOT(ISERROR(SEARCH("Extremo",J35)))</formula>
    </cfRule>
  </conditionalFormatting>
  <conditionalFormatting sqref="K35:K39">
    <cfRule type="containsText" dxfId="659" priority="402" operator="containsText" text="Baja">
      <formula>NOT(ISERROR(SEARCH("Baja",K35)))</formula>
    </cfRule>
    <cfRule type="containsText" dxfId="658" priority="403" operator="containsText" text="Muy Baja">
      <formula>NOT(ISERROR(SEARCH("Muy Baja",K35)))</formula>
    </cfRule>
  </conditionalFormatting>
  <conditionalFormatting sqref="K35:K39">
    <cfRule type="containsText" dxfId="657" priority="400" operator="containsText" text="Muy Alta">
      <formula>NOT(ISERROR(SEARCH("Muy Alta",K35)))</formula>
    </cfRule>
    <cfRule type="containsText" dxfId="656" priority="401" operator="containsText" text="Alta">
      <formula>NOT(ISERROR(SEARCH("Alta",K35)))</formula>
    </cfRule>
  </conditionalFormatting>
  <conditionalFormatting sqref="L35:L39">
    <cfRule type="containsText" dxfId="655" priority="396" operator="containsText" text="Catastrófico">
      <formula>NOT(ISERROR(SEARCH("Catastrófico",L35)))</formula>
    </cfRule>
    <cfRule type="containsText" dxfId="654" priority="397" operator="containsText" text="Mayor">
      <formula>NOT(ISERROR(SEARCH("Mayor",L35)))</formula>
    </cfRule>
    <cfRule type="containsText" dxfId="653" priority="398" operator="containsText" text="Menor">
      <formula>NOT(ISERROR(SEARCH("Menor",L35)))</formula>
    </cfRule>
    <cfRule type="containsText" dxfId="652" priority="399" operator="containsText" text="Leve">
      <formula>NOT(ISERROR(SEARCH("Leve",L35)))</formula>
    </cfRule>
  </conditionalFormatting>
  <conditionalFormatting sqref="K40:L40">
    <cfRule type="containsText" dxfId="651" priority="390" operator="containsText" text="3- Moderado">
      <formula>NOT(ISERROR(SEARCH("3- Moderado",K40)))</formula>
    </cfRule>
    <cfRule type="containsText" dxfId="650" priority="391" operator="containsText" text="6- Moderado">
      <formula>NOT(ISERROR(SEARCH("6- Moderado",K40)))</formula>
    </cfRule>
    <cfRule type="containsText" dxfId="649" priority="392" operator="containsText" text="4- Moderado">
      <formula>NOT(ISERROR(SEARCH("4- Moderado",K40)))</formula>
    </cfRule>
    <cfRule type="containsText" dxfId="648" priority="393" operator="containsText" text="3- Bajo">
      <formula>NOT(ISERROR(SEARCH("3- Bajo",K40)))</formula>
    </cfRule>
    <cfRule type="containsText" dxfId="647" priority="394" operator="containsText" text="4- Bajo">
      <formula>NOT(ISERROR(SEARCH("4- Bajo",K40)))</formula>
    </cfRule>
    <cfRule type="containsText" dxfId="646" priority="395" operator="containsText" text="1- Bajo">
      <formula>NOT(ISERROR(SEARCH("1- Bajo",K40)))</formula>
    </cfRule>
  </conditionalFormatting>
  <conditionalFormatting sqref="H40:I40">
    <cfRule type="containsText" dxfId="645" priority="384" operator="containsText" text="3- Moderado">
      <formula>NOT(ISERROR(SEARCH("3- Moderado",H40)))</formula>
    </cfRule>
    <cfRule type="containsText" dxfId="644" priority="385" operator="containsText" text="6- Moderado">
      <formula>NOT(ISERROR(SEARCH("6- Moderado",H40)))</formula>
    </cfRule>
    <cfRule type="containsText" dxfId="643" priority="386" operator="containsText" text="4- Moderado">
      <formula>NOT(ISERROR(SEARCH("4- Moderado",H40)))</formula>
    </cfRule>
    <cfRule type="containsText" dxfId="642" priority="387" operator="containsText" text="3- Bajo">
      <formula>NOT(ISERROR(SEARCH("3- Bajo",H40)))</formula>
    </cfRule>
    <cfRule type="containsText" dxfId="641" priority="388" operator="containsText" text="4- Bajo">
      <formula>NOT(ISERROR(SEARCH("4- Bajo",H40)))</formula>
    </cfRule>
    <cfRule type="containsText" dxfId="640" priority="389" operator="containsText" text="1- Bajo">
      <formula>NOT(ISERROR(SEARCH("1- Bajo",H40)))</formula>
    </cfRule>
  </conditionalFormatting>
  <conditionalFormatting sqref="A40 C40:E40">
    <cfRule type="containsText" dxfId="639" priority="378" operator="containsText" text="3- Moderado">
      <formula>NOT(ISERROR(SEARCH("3- Moderado",A40)))</formula>
    </cfRule>
    <cfRule type="containsText" dxfId="638" priority="379" operator="containsText" text="6- Moderado">
      <formula>NOT(ISERROR(SEARCH("6- Moderado",A40)))</formula>
    </cfRule>
    <cfRule type="containsText" dxfId="637" priority="380" operator="containsText" text="4- Moderado">
      <formula>NOT(ISERROR(SEARCH("4- Moderado",A40)))</formula>
    </cfRule>
    <cfRule type="containsText" dxfId="636" priority="381" operator="containsText" text="3- Bajo">
      <formula>NOT(ISERROR(SEARCH("3- Bajo",A40)))</formula>
    </cfRule>
    <cfRule type="containsText" dxfId="635" priority="382" operator="containsText" text="4- Bajo">
      <formula>NOT(ISERROR(SEARCH("4- Bajo",A40)))</formula>
    </cfRule>
    <cfRule type="containsText" dxfId="634" priority="383" operator="containsText" text="1- Bajo">
      <formula>NOT(ISERROR(SEARCH("1- Bajo",A40)))</formula>
    </cfRule>
  </conditionalFormatting>
  <conditionalFormatting sqref="F40:G40">
    <cfRule type="containsText" dxfId="633" priority="372" operator="containsText" text="3- Moderado">
      <formula>NOT(ISERROR(SEARCH("3- Moderado",F40)))</formula>
    </cfRule>
    <cfRule type="containsText" dxfId="632" priority="373" operator="containsText" text="6- Moderado">
      <formula>NOT(ISERROR(SEARCH("6- Moderado",F40)))</formula>
    </cfRule>
    <cfRule type="containsText" dxfId="631" priority="374" operator="containsText" text="4- Moderado">
      <formula>NOT(ISERROR(SEARCH("4- Moderado",F40)))</formula>
    </cfRule>
    <cfRule type="containsText" dxfId="630" priority="375" operator="containsText" text="3- Bajo">
      <formula>NOT(ISERROR(SEARCH("3- Bajo",F40)))</formula>
    </cfRule>
    <cfRule type="containsText" dxfId="629" priority="376" operator="containsText" text="4- Bajo">
      <formula>NOT(ISERROR(SEARCH("4- Bajo",F40)))</formula>
    </cfRule>
    <cfRule type="containsText" dxfId="628" priority="377" operator="containsText" text="1- Bajo">
      <formula>NOT(ISERROR(SEARCH("1- Bajo",F40)))</formula>
    </cfRule>
  </conditionalFormatting>
  <conditionalFormatting sqref="J40:J44">
    <cfRule type="containsText" dxfId="627" priority="367" operator="containsText" text="Bajo">
      <formula>NOT(ISERROR(SEARCH("Bajo",J40)))</formula>
    </cfRule>
    <cfRule type="containsText" dxfId="626" priority="368" operator="containsText" text="Moderado">
      <formula>NOT(ISERROR(SEARCH("Moderado",J40)))</formula>
    </cfRule>
    <cfRule type="containsText" dxfId="625" priority="369" operator="containsText" text="Alto">
      <formula>NOT(ISERROR(SEARCH("Alto",J40)))</formula>
    </cfRule>
    <cfRule type="containsText" dxfId="624" priority="370" operator="containsText" text="Extremo">
      <formula>NOT(ISERROR(SEARCH("Extremo",J40)))</formula>
    </cfRule>
    <cfRule type="colorScale" priority="371">
      <colorScale>
        <cfvo type="min"/>
        <cfvo type="max"/>
        <color rgb="FFFF7128"/>
        <color rgb="FFFFEF9C"/>
      </colorScale>
    </cfRule>
  </conditionalFormatting>
  <conditionalFormatting sqref="M40:M44">
    <cfRule type="containsText" dxfId="623" priority="342" operator="containsText" text="Moderado">
      <formula>NOT(ISERROR(SEARCH("Moderado",M40)))</formula>
    </cfRule>
    <cfRule type="containsText" dxfId="622" priority="362" operator="containsText" text="Bajo">
      <formula>NOT(ISERROR(SEARCH("Bajo",M40)))</formula>
    </cfRule>
    <cfRule type="containsText" dxfId="621" priority="363" operator="containsText" text="Moderado">
      <formula>NOT(ISERROR(SEARCH("Moderado",M40)))</formula>
    </cfRule>
    <cfRule type="containsText" dxfId="620" priority="364" operator="containsText" text="Alto">
      <formula>NOT(ISERROR(SEARCH("Alto",M40)))</formula>
    </cfRule>
    <cfRule type="containsText" dxfId="619" priority="365" operator="containsText" text="Extremo">
      <formula>NOT(ISERROR(SEARCH("Extremo",M40)))</formula>
    </cfRule>
    <cfRule type="colorScale" priority="366">
      <colorScale>
        <cfvo type="min"/>
        <cfvo type="max"/>
        <color rgb="FFFF7128"/>
        <color rgb="FFFFEF9C"/>
      </colorScale>
    </cfRule>
  </conditionalFormatting>
  <conditionalFormatting sqref="N40">
    <cfRule type="containsText" dxfId="618" priority="356" operator="containsText" text="3- Moderado">
      <formula>NOT(ISERROR(SEARCH("3- Moderado",N40)))</formula>
    </cfRule>
    <cfRule type="containsText" dxfId="617" priority="357" operator="containsText" text="6- Moderado">
      <formula>NOT(ISERROR(SEARCH("6- Moderado",N40)))</formula>
    </cfRule>
    <cfRule type="containsText" dxfId="616" priority="358" operator="containsText" text="4- Moderado">
      <formula>NOT(ISERROR(SEARCH("4- Moderado",N40)))</formula>
    </cfRule>
    <cfRule type="containsText" dxfId="615" priority="359" operator="containsText" text="3- Bajo">
      <formula>NOT(ISERROR(SEARCH("3- Bajo",N40)))</formula>
    </cfRule>
    <cfRule type="containsText" dxfId="614" priority="360" operator="containsText" text="4- Bajo">
      <formula>NOT(ISERROR(SEARCH("4- Bajo",N40)))</formula>
    </cfRule>
    <cfRule type="containsText" dxfId="613" priority="361" operator="containsText" text="1- Bajo">
      <formula>NOT(ISERROR(SEARCH("1- Bajo",N40)))</formula>
    </cfRule>
  </conditionalFormatting>
  <conditionalFormatting sqref="H40:H44">
    <cfRule type="containsText" dxfId="612" priority="343" operator="containsText" text="Muy Alta">
      <formula>NOT(ISERROR(SEARCH("Muy Alta",H40)))</formula>
    </cfRule>
    <cfRule type="containsText" dxfId="611" priority="344" operator="containsText" text="Alta">
      <formula>NOT(ISERROR(SEARCH("Alta",H40)))</formula>
    </cfRule>
    <cfRule type="containsText" dxfId="610" priority="345" operator="containsText" text="Muy Alta">
      <formula>NOT(ISERROR(SEARCH("Muy Alta",H40)))</formula>
    </cfRule>
    <cfRule type="containsText" dxfId="609" priority="350" operator="containsText" text="Muy Baja">
      <formula>NOT(ISERROR(SEARCH("Muy Baja",H40)))</formula>
    </cfRule>
    <cfRule type="containsText" dxfId="608" priority="351" operator="containsText" text="Baja">
      <formula>NOT(ISERROR(SEARCH("Baja",H40)))</formula>
    </cfRule>
    <cfRule type="containsText" dxfId="607" priority="352" operator="containsText" text="Media">
      <formula>NOT(ISERROR(SEARCH("Media",H40)))</formula>
    </cfRule>
    <cfRule type="containsText" dxfId="606" priority="353" operator="containsText" text="Alta">
      <formula>NOT(ISERROR(SEARCH("Alta",H40)))</formula>
    </cfRule>
    <cfRule type="containsText" dxfId="605" priority="355" operator="containsText" text="Muy Alta">
      <formula>NOT(ISERROR(SEARCH("Muy Alta",H40)))</formula>
    </cfRule>
  </conditionalFormatting>
  <conditionalFormatting sqref="I40:I44">
    <cfRule type="containsText" dxfId="604" priority="346" operator="containsText" text="Catastrófico">
      <formula>NOT(ISERROR(SEARCH("Catastrófico",I40)))</formula>
    </cfRule>
    <cfRule type="containsText" dxfId="603" priority="347" operator="containsText" text="Mayor">
      <formula>NOT(ISERROR(SEARCH("Mayor",I40)))</formula>
    </cfRule>
    <cfRule type="containsText" dxfId="602" priority="348" operator="containsText" text="Menor">
      <formula>NOT(ISERROR(SEARCH("Menor",I40)))</formula>
    </cfRule>
    <cfRule type="containsText" dxfId="601" priority="349" operator="containsText" text="Leve">
      <formula>NOT(ISERROR(SEARCH("Leve",I40)))</formula>
    </cfRule>
    <cfRule type="containsText" dxfId="600" priority="354" operator="containsText" text="Moderado">
      <formula>NOT(ISERROR(SEARCH("Moderado",I40)))</formula>
    </cfRule>
  </conditionalFormatting>
  <conditionalFormatting sqref="K40:K44">
    <cfRule type="containsText" dxfId="599" priority="341" operator="containsText" text="Media">
      <formula>NOT(ISERROR(SEARCH("Media",K40)))</formula>
    </cfRule>
  </conditionalFormatting>
  <conditionalFormatting sqref="L40:L44">
    <cfRule type="containsText" dxfId="598" priority="340" operator="containsText" text="Moderado">
      <formula>NOT(ISERROR(SEARCH("Moderado",L40)))</formula>
    </cfRule>
  </conditionalFormatting>
  <conditionalFormatting sqref="J40:J44">
    <cfRule type="containsText" dxfId="597" priority="339" operator="containsText" text="Moderado">
      <formula>NOT(ISERROR(SEARCH("Moderado",J40)))</formula>
    </cfRule>
  </conditionalFormatting>
  <conditionalFormatting sqref="J40:J44">
    <cfRule type="containsText" dxfId="596" priority="337" operator="containsText" text="Bajo">
      <formula>NOT(ISERROR(SEARCH("Bajo",J40)))</formula>
    </cfRule>
    <cfRule type="containsText" dxfId="595" priority="338" operator="containsText" text="Extremo">
      <formula>NOT(ISERROR(SEARCH("Extremo",J40)))</formula>
    </cfRule>
  </conditionalFormatting>
  <conditionalFormatting sqref="K40:K44">
    <cfRule type="containsText" dxfId="594" priority="335" operator="containsText" text="Baja">
      <formula>NOT(ISERROR(SEARCH("Baja",K40)))</formula>
    </cfRule>
    <cfRule type="containsText" dxfId="593" priority="336" operator="containsText" text="Muy Baja">
      <formula>NOT(ISERROR(SEARCH("Muy Baja",K40)))</formula>
    </cfRule>
  </conditionalFormatting>
  <conditionalFormatting sqref="K40:K44">
    <cfRule type="containsText" dxfId="592" priority="333" operator="containsText" text="Muy Alta">
      <formula>NOT(ISERROR(SEARCH("Muy Alta",K40)))</formula>
    </cfRule>
    <cfRule type="containsText" dxfId="591" priority="334" operator="containsText" text="Alta">
      <formula>NOT(ISERROR(SEARCH("Alta",K40)))</formula>
    </cfRule>
  </conditionalFormatting>
  <conditionalFormatting sqref="L40:L44">
    <cfRule type="containsText" dxfId="590" priority="329" operator="containsText" text="Catastrófico">
      <formula>NOT(ISERROR(SEARCH("Catastrófico",L40)))</formula>
    </cfRule>
    <cfRule type="containsText" dxfId="589" priority="330" operator="containsText" text="Mayor">
      <formula>NOT(ISERROR(SEARCH("Mayor",L40)))</formula>
    </cfRule>
    <cfRule type="containsText" dxfId="588" priority="331" operator="containsText" text="Menor">
      <formula>NOT(ISERROR(SEARCH("Menor",L40)))</formula>
    </cfRule>
    <cfRule type="containsText" dxfId="587" priority="332" operator="containsText" text="Leve">
      <formula>NOT(ISERROR(SEARCH("Leve",L40)))</formula>
    </cfRule>
  </conditionalFormatting>
  <conditionalFormatting sqref="K45:L45">
    <cfRule type="containsText" dxfId="586" priority="323" operator="containsText" text="3- Moderado">
      <formula>NOT(ISERROR(SEARCH("3- Moderado",K45)))</formula>
    </cfRule>
    <cfRule type="containsText" dxfId="585" priority="324" operator="containsText" text="6- Moderado">
      <formula>NOT(ISERROR(SEARCH("6- Moderado",K45)))</formula>
    </cfRule>
    <cfRule type="containsText" dxfId="584" priority="325" operator="containsText" text="4- Moderado">
      <formula>NOT(ISERROR(SEARCH("4- Moderado",K45)))</formula>
    </cfRule>
    <cfRule type="containsText" dxfId="583" priority="326" operator="containsText" text="3- Bajo">
      <formula>NOT(ISERROR(SEARCH("3- Bajo",K45)))</formula>
    </cfRule>
    <cfRule type="containsText" dxfId="582" priority="327" operator="containsText" text="4- Bajo">
      <formula>NOT(ISERROR(SEARCH("4- Bajo",K45)))</formula>
    </cfRule>
    <cfRule type="containsText" dxfId="581" priority="328" operator="containsText" text="1- Bajo">
      <formula>NOT(ISERROR(SEARCH("1- Bajo",K45)))</formula>
    </cfRule>
  </conditionalFormatting>
  <conditionalFormatting sqref="H45:I45">
    <cfRule type="containsText" dxfId="580" priority="317" operator="containsText" text="3- Moderado">
      <formula>NOT(ISERROR(SEARCH("3- Moderado",H45)))</formula>
    </cfRule>
    <cfRule type="containsText" dxfId="579" priority="318" operator="containsText" text="6- Moderado">
      <formula>NOT(ISERROR(SEARCH("6- Moderado",H45)))</formula>
    </cfRule>
    <cfRule type="containsText" dxfId="578" priority="319" operator="containsText" text="4- Moderado">
      <formula>NOT(ISERROR(SEARCH("4- Moderado",H45)))</formula>
    </cfRule>
    <cfRule type="containsText" dxfId="577" priority="320" operator="containsText" text="3- Bajo">
      <formula>NOT(ISERROR(SEARCH("3- Bajo",H45)))</formula>
    </cfRule>
    <cfRule type="containsText" dxfId="576" priority="321" operator="containsText" text="4- Bajo">
      <formula>NOT(ISERROR(SEARCH("4- Bajo",H45)))</formula>
    </cfRule>
    <cfRule type="containsText" dxfId="575" priority="322" operator="containsText" text="1- Bajo">
      <formula>NOT(ISERROR(SEARCH("1- Bajo",H45)))</formula>
    </cfRule>
  </conditionalFormatting>
  <conditionalFormatting sqref="A45 C45:E45">
    <cfRule type="containsText" dxfId="574" priority="311" operator="containsText" text="3- Moderado">
      <formula>NOT(ISERROR(SEARCH("3- Moderado",A45)))</formula>
    </cfRule>
    <cfRule type="containsText" dxfId="573" priority="312" operator="containsText" text="6- Moderado">
      <formula>NOT(ISERROR(SEARCH("6- Moderado",A45)))</formula>
    </cfRule>
    <cfRule type="containsText" dxfId="572" priority="313" operator="containsText" text="4- Moderado">
      <formula>NOT(ISERROR(SEARCH("4- Moderado",A45)))</formula>
    </cfRule>
    <cfRule type="containsText" dxfId="571" priority="314" operator="containsText" text="3- Bajo">
      <formula>NOT(ISERROR(SEARCH("3- Bajo",A45)))</formula>
    </cfRule>
    <cfRule type="containsText" dxfId="570" priority="315" operator="containsText" text="4- Bajo">
      <formula>NOT(ISERROR(SEARCH("4- Bajo",A45)))</formula>
    </cfRule>
    <cfRule type="containsText" dxfId="569" priority="316" operator="containsText" text="1- Bajo">
      <formula>NOT(ISERROR(SEARCH("1- Bajo",A45)))</formula>
    </cfRule>
  </conditionalFormatting>
  <conditionalFormatting sqref="F45:G45">
    <cfRule type="containsText" dxfId="568" priority="305" operator="containsText" text="3- Moderado">
      <formula>NOT(ISERROR(SEARCH("3- Moderado",F45)))</formula>
    </cfRule>
    <cfRule type="containsText" dxfId="567" priority="306" operator="containsText" text="6- Moderado">
      <formula>NOT(ISERROR(SEARCH("6- Moderado",F45)))</formula>
    </cfRule>
    <cfRule type="containsText" dxfId="566" priority="307" operator="containsText" text="4- Moderado">
      <formula>NOT(ISERROR(SEARCH("4- Moderado",F45)))</formula>
    </cfRule>
    <cfRule type="containsText" dxfId="565" priority="308" operator="containsText" text="3- Bajo">
      <formula>NOT(ISERROR(SEARCH("3- Bajo",F45)))</formula>
    </cfRule>
    <cfRule type="containsText" dxfId="564" priority="309" operator="containsText" text="4- Bajo">
      <formula>NOT(ISERROR(SEARCH("4- Bajo",F45)))</formula>
    </cfRule>
    <cfRule type="containsText" dxfId="563" priority="310" operator="containsText" text="1- Bajo">
      <formula>NOT(ISERROR(SEARCH("1- Bajo",F45)))</formula>
    </cfRule>
  </conditionalFormatting>
  <conditionalFormatting sqref="J45:J49">
    <cfRule type="containsText" dxfId="562" priority="300" operator="containsText" text="Bajo">
      <formula>NOT(ISERROR(SEARCH("Bajo",J45)))</formula>
    </cfRule>
    <cfRule type="containsText" dxfId="561" priority="301" operator="containsText" text="Moderado">
      <formula>NOT(ISERROR(SEARCH("Moderado",J45)))</formula>
    </cfRule>
    <cfRule type="containsText" dxfId="560" priority="302" operator="containsText" text="Alto">
      <formula>NOT(ISERROR(SEARCH("Alto",J45)))</formula>
    </cfRule>
    <cfRule type="containsText" dxfId="559" priority="303" operator="containsText" text="Extremo">
      <formula>NOT(ISERROR(SEARCH("Extremo",J45)))</formula>
    </cfRule>
    <cfRule type="colorScale" priority="304">
      <colorScale>
        <cfvo type="min"/>
        <cfvo type="max"/>
        <color rgb="FFFF7128"/>
        <color rgb="FFFFEF9C"/>
      </colorScale>
    </cfRule>
  </conditionalFormatting>
  <conditionalFormatting sqref="M45:M49">
    <cfRule type="containsText" dxfId="558" priority="275" operator="containsText" text="Moderado">
      <formula>NOT(ISERROR(SEARCH("Moderado",M45)))</formula>
    </cfRule>
    <cfRule type="containsText" dxfId="557" priority="295" operator="containsText" text="Bajo">
      <formula>NOT(ISERROR(SEARCH("Bajo",M45)))</formula>
    </cfRule>
    <cfRule type="containsText" dxfId="556" priority="296" operator="containsText" text="Moderado">
      <formula>NOT(ISERROR(SEARCH("Moderado",M45)))</formula>
    </cfRule>
    <cfRule type="containsText" dxfId="555" priority="297" operator="containsText" text="Alto">
      <formula>NOT(ISERROR(SEARCH("Alto",M45)))</formula>
    </cfRule>
    <cfRule type="containsText" dxfId="554" priority="298" operator="containsText" text="Extremo">
      <formula>NOT(ISERROR(SEARCH("Extremo",M45)))</formula>
    </cfRule>
    <cfRule type="colorScale" priority="299">
      <colorScale>
        <cfvo type="min"/>
        <cfvo type="max"/>
        <color rgb="FFFF7128"/>
        <color rgb="FFFFEF9C"/>
      </colorScale>
    </cfRule>
  </conditionalFormatting>
  <conditionalFormatting sqref="N45">
    <cfRule type="containsText" dxfId="553" priority="289" operator="containsText" text="3- Moderado">
      <formula>NOT(ISERROR(SEARCH("3- Moderado",N45)))</formula>
    </cfRule>
    <cfRule type="containsText" dxfId="552" priority="290" operator="containsText" text="6- Moderado">
      <formula>NOT(ISERROR(SEARCH("6- Moderado",N45)))</formula>
    </cfRule>
    <cfRule type="containsText" dxfId="551" priority="291" operator="containsText" text="4- Moderado">
      <formula>NOT(ISERROR(SEARCH("4- Moderado",N45)))</formula>
    </cfRule>
    <cfRule type="containsText" dxfId="550" priority="292" operator="containsText" text="3- Bajo">
      <formula>NOT(ISERROR(SEARCH("3- Bajo",N45)))</formula>
    </cfRule>
    <cfRule type="containsText" dxfId="549" priority="293" operator="containsText" text="4- Bajo">
      <formula>NOT(ISERROR(SEARCH("4- Bajo",N45)))</formula>
    </cfRule>
    <cfRule type="containsText" dxfId="548" priority="294" operator="containsText" text="1- Bajo">
      <formula>NOT(ISERROR(SEARCH("1- Bajo",N45)))</formula>
    </cfRule>
  </conditionalFormatting>
  <conditionalFormatting sqref="H45:H49">
    <cfRule type="containsText" dxfId="547" priority="276" operator="containsText" text="Muy Alta">
      <formula>NOT(ISERROR(SEARCH("Muy Alta",H45)))</formula>
    </cfRule>
    <cfRule type="containsText" dxfId="546" priority="277" operator="containsText" text="Alta">
      <formula>NOT(ISERROR(SEARCH("Alta",H45)))</formula>
    </cfRule>
    <cfRule type="containsText" dxfId="545" priority="278" operator="containsText" text="Muy Alta">
      <formula>NOT(ISERROR(SEARCH("Muy Alta",H45)))</formula>
    </cfRule>
    <cfRule type="containsText" dxfId="544" priority="283" operator="containsText" text="Muy Baja">
      <formula>NOT(ISERROR(SEARCH("Muy Baja",H45)))</formula>
    </cfRule>
    <cfRule type="containsText" dxfId="543" priority="284" operator="containsText" text="Baja">
      <formula>NOT(ISERROR(SEARCH("Baja",H45)))</formula>
    </cfRule>
    <cfRule type="containsText" dxfId="542" priority="285" operator="containsText" text="Media">
      <formula>NOT(ISERROR(SEARCH("Media",H45)))</formula>
    </cfRule>
    <cfRule type="containsText" dxfId="541" priority="286" operator="containsText" text="Alta">
      <formula>NOT(ISERROR(SEARCH("Alta",H45)))</formula>
    </cfRule>
    <cfRule type="containsText" dxfId="540" priority="288" operator="containsText" text="Muy Alta">
      <formula>NOT(ISERROR(SEARCH("Muy Alta",H45)))</formula>
    </cfRule>
  </conditionalFormatting>
  <conditionalFormatting sqref="I45:I49">
    <cfRule type="containsText" dxfId="539" priority="279" operator="containsText" text="Catastrófico">
      <formula>NOT(ISERROR(SEARCH("Catastrófico",I45)))</formula>
    </cfRule>
    <cfRule type="containsText" dxfId="538" priority="280" operator="containsText" text="Mayor">
      <formula>NOT(ISERROR(SEARCH("Mayor",I45)))</formula>
    </cfRule>
    <cfRule type="containsText" dxfId="537" priority="281" operator="containsText" text="Menor">
      <formula>NOT(ISERROR(SEARCH("Menor",I45)))</formula>
    </cfRule>
    <cfRule type="containsText" dxfId="536" priority="282" operator="containsText" text="Leve">
      <formula>NOT(ISERROR(SEARCH("Leve",I45)))</formula>
    </cfRule>
    <cfRule type="containsText" dxfId="535" priority="287" operator="containsText" text="Moderado">
      <formula>NOT(ISERROR(SEARCH("Moderado",I45)))</formula>
    </cfRule>
  </conditionalFormatting>
  <conditionalFormatting sqref="K45:K49">
    <cfRule type="containsText" dxfId="534" priority="274" operator="containsText" text="Media">
      <formula>NOT(ISERROR(SEARCH("Media",K45)))</formula>
    </cfRule>
  </conditionalFormatting>
  <conditionalFormatting sqref="L45:L49">
    <cfRule type="containsText" dxfId="533" priority="273" operator="containsText" text="Moderado">
      <formula>NOT(ISERROR(SEARCH("Moderado",L45)))</formula>
    </cfRule>
  </conditionalFormatting>
  <conditionalFormatting sqref="J45:J49">
    <cfRule type="containsText" dxfId="532" priority="272" operator="containsText" text="Moderado">
      <formula>NOT(ISERROR(SEARCH("Moderado",J45)))</formula>
    </cfRule>
  </conditionalFormatting>
  <conditionalFormatting sqref="J45:J49">
    <cfRule type="containsText" dxfId="531" priority="270" operator="containsText" text="Bajo">
      <formula>NOT(ISERROR(SEARCH("Bajo",J45)))</formula>
    </cfRule>
    <cfRule type="containsText" dxfId="530" priority="271" operator="containsText" text="Extremo">
      <formula>NOT(ISERROR(SEARCH("Extremo",J45)))</formula>
    </cfRule>
  </conditionalFormatting>
  <conditionalFormatting sqref="K45:K49">
    <cfRule type="containsText" dxfId="529" priority="268" operator="containsText" text="Baja">
      <formula>NOT(ISERROR(SEARCH("Baja",K45)))</formula>
    </cfRule>
    <cfRule type="containsText" dxfId="528" priority="269" operator="containsText" text="Muy Baja">
      <formula>NOT(ISERROR(SEARCH("Muy Baja",K45)))</formula>
    </cfRule>
  </conditionalFormatting>
  <conditionalFormatting sqref="K45:K49">
    <cfRule type="containsText" dxfId="527" priority="266" operator="containsText" text="Muy Alta">
      <formula>NOT(ISERROR(SEARCH("Muy Alta",K45)))</formula>
    </cfRule>
    <cfRule type="containsText" dxfId="526" priority="267" operator="containsText" text="Alta">
      <formula>NOT(ISERROR(SEARCH("Alta",K45)))</formula>
    </cfRule>
  </conditionalFormatting>
  <conditionalFormatting sqref="L45:L49">
    <cfRule type="containsText" dxfId="525" priority="262" operator="containsText" text="Catastrófico">
      <formula>NOT(ISERROR(SEARCH("Catastrófico",L45)))</formula>
    </cfRule>
    <cfRule type="containsText" dxfId="524" priority="263" operator="containsText" text="Mayor">
      <formula>NOT(ISERROR(SEARCH("Mayor",L45)))</formula>
    </cfRule>
    <cfRule type="containsText" dxfId="523" priority="264" operator="containsText" text="Menor">
      <formula>NOT(ISERROR(SEARCH("Menor",L45)))</formula>
    </cfRule>
    <cfRule type="containsText" dxfId="522" priority="265" operator="containsText" text="Leve">
      <formula>NOT(ISERROR(SEARCH("Leve",L45)))</formula>
    </cfRule>
  </conditionalFormatting>
  <conditionalFormatting sqref="K50:L50">
    <cfRule type="containsText" dxfId="521" priority="256" operator="containsText" text="3- Moderado">
      <formula>NOT(ISERROR(SEARCH("3- Moderado",K50)))</formula>
    </cfRule>
    <cfRule type="containsText" dxfId="520" priority="257" operator="containsText" text="6- Moderado">
      <formula>NOT(ISERROR(SEARCH("6- Moderado",K50)))</formula>
    </cfRule>
    <cfRule type="containsText" dxfId="519" priority="258" operator="containsText" text="4- Moderado">
      <formula>NOT(ISERROR(SEARCH("4- Moderado",K50)))</formula>
    </cfRule>
    <cfRule type="containsText" dxfId="518" priority="259" operator="containsText" text="3- Bajo">
      <formula>NOT(ISERROR(SEARCH("3- Bajo",K50)))</formula>
    </cfRule>
    <cfRule type="containsText" dxfId="517" priority="260" operator="containsText" text="4- Bajo">
      <formula>NOT(ISERROR(SEARCH("4- Bajo",K50)))</formula>
    </cfRule>
    <cfRule type="containsText" dxfId="516" priority="261" operator="containsText" text="1- Bajo">
      <formula>NOT(ISERROR(SEARCH("1- Bajo",K50)))</formula>
    </cfRule>
  </conditionalFormatting>
  <conditionalFormatting sqref="H50:I50">
    <cfRule type="containsText" dxfId="515" priority="250" operator="containsText" text="3- Moderado">
      <formula>NOT(ISERROR(SEARCH("3- Moderado",H50)))</formula>
    </cfRule>
    <cfRule type="containsText" dxfId="514" priority="251" operator="containsText" text="6- Moderado">
      <formula>NOT(ISERROR(SEARCH("6- Moderado",H50)))</formula>
    </cfRule>
    <cfRule type="containsText" dxfId="513" priority="252" operator="containsText" text="4- Moderado">
      <formula>NOT(ISERROR(SEARCH("4- Moderado",H50)))</formula>
    </cfRule>
    <cfRule type="containsText" dxfId="512" priority="253" operator="containsText" text="3- Bajo">
      <formula>NOT(ISERROR(SEARCH("3- Bajo",H50)))</formula>
    </cfRule>
    <cfRule type="containsText" dxfId="511" priority="254" operator="containsText" text="4- Bajo">
      <formula>NOT(ISERROR(SEARCH("4- Bajo",H50)))</formula>
    </cfRule>
    <cfRule type="containsText" dxfId="510" priority="255" operator="containsText" text="1- Bajo">
      <formula>NOT(ISERROR(SEARCH("1- Bajo",H50)))</formula>
    </cfRule>
  </conditionalFormatting>
  <conditionalFormatting sqref="A50 C50:E50">
    <cfRule type="containsText" dxfId="509" priority="244" operator="containsText" text="3- Moderado">
      <formula>NOT(ISERROR(SEARCH("3- Moderado",A50)))</formula>
    </cfRule>
    <cfRule type="containsText" dxfId="508" priority="245" operator="containsText" text="6- Moderado">
      <formula>NOT(ISERROR(SEARCH("6- Moderado",A50)))</formula>
    </cfRule>
    <cfRule type="containsText" dxfId="507" priority="246" operator="containsText" text="4- Moderado">
      <formula>NOT(ISERROR(SEARCH("4- Moderado",A50)))</formula>
    </cfRule>
    <cfRule type="containsText" dxfId="506" priority="247" operator="containsText" text="3- Bajo">
      <formula>NOT(ISERROR(SEARCH("3- Bajo",A50)))</formula>
    </cfRule>
    <cfRule type="containsText" dxfId="505" priority="248" operator="containsText" text="4- Bajo">
      <formula>NOT(ISERROR(SEARCH("4- Bajo",A50)))</formula>
    </cfRule>
    <cfRule type="containsText" dxfId="504" priority="249" operator="containsText" text="1- Bajo">
      <formula>NOT(ISERROR(SEARCH("1- Bajo",A50)))</formula>
    </cfRule>
  </conditionalFormatting>
  <conditionalFormatting sqref="F50:G50">
    <cfRule type="containsText" dxfId="503" priority="238" operator="containsText" text="3- Moderado">
      <formula>NOT(ISERROR(SEARCH("3- Moderado",F50)))</formula>
    </cfRule>
    <cfRule type="containsText" dxfId="502" priority="239" operator="containsText" text="6- Moderado">
      <formula>NOT(ISERROR(SEARCH("6- Moderado",F50)))</formula>
    </cfRule>
    <cfRule type="containsText" dxfId="501" priority="240" operator="containsText" text="4- Moderado">
      <formula>NOT(ISERROR(SEARCH("4- Moderado",F50)))</formula>
    </cfRule>
    <cfRule type="containsText" dxfId="500" priority="241" operator="containsText" text="3- Bajo">
      <formula>NOT(ISERROR(SEARCH("3- Bajo",F50)))</formula>
    </cfRule>
    <cfRule type="containsText" dxfId="499" priority="242" operator="containsText" text="4- Bajo">
      <formula>NOT(ISERROR(SEARCH("4- Bajo",F50)))</formula>
    </cfRule>
    <cfRule type="containsText" dxfId="498" priority="243" operator="containsText" text="1- Bajo">
      <formula>NOT(ISERROR(SEARCH("1- Bajo",F50)))</formula>
    </cfRule>
  </conditionalFormatting>
  <conditionalFormatting sqref="J50:J54">
    <cfRule type="containsText" dxfId="497" priority="233" operator="containsText" text="Bajo">
      <formula>NOT(ISERROR(SEARCH("Bajo",J50)))</formula>
    </cfRule>
    <cfRule type="containsText" dxfId="496" priority="234" operator="containsText" text="Moderado">
      <formula>NOT(ISERROR(SEARCH("Moderado",J50)))</formula>
    </cfRule>
    <cfRule type="containsText" dxfId="495" priority="235" operator="containsText" text="Alto">
      <formula>NOT(ISERROR(SEARCH("Alto",J50)))</formula>
    </cfRule>
    <cfRule type="containsText" dxfId="494" priority="236" operator="containsText" text="Extremo">
      <formula>NOT(ISERROR(SEARCH("Extremo",J50)))</formula>
    </cfRule>
    <cfRule type="colorScale" priority="237">
      <colorScale>
        <cfvo type="min"/>
        <cfvo type="max"/>
        <color rgb="FFFF7128"/>
        <color rgb="FFFFEF9C"/>
      </colorScale>
    </cfRule>
  </conditionalFormatting>
  <conditionalFormatting sqref="M50:M54">
    <cfRule type="containsText" dxfId="493" priority="208" operator="containsText" text="Moderado">
      <formula>NOT(ISERROR(SEARCH("Moderado",M50)))</formula>
    </cfRule>
    <cfRule type="containsText" dxfId="492" priority="228" operator="containsText" text="Bajo">
      <formula>NOT(ISERROR(SEARCH("Bajo",M50)))</formula>
    </cfRule>
    <cfRule type="containsText" dxfId="491" priority="229" operator="containsText" text="Moderado">
      <formula>NOT(ISERROR(SEARCH("Moderado",M50)))</formula>
    </cfRule>
    <cfRule type="containsText" dxfId="490" priority="230" operator="containsText" text="Alto">
      <formula>NOT(ISERROR(SEARCH("Alto",M50)))</formula>
    </cfRule>
    <cfRule type="containsText" dxfId="489" priority="231" operator="containsText" text="Extremo">
      <formula>NOT(ISERROR(SEARCH("Extremo",M50)))</formula>
    </cfRule>
    <cfRule type="colorScale" priority="232">
      <colorScale>
        <cfvo type="min"/>
        <cfvo type="max"/>
        <color rgb="FFFF7128"/>
        <color rgb="FFFFEF9C"/>
      </colorScale>
    </cfRule>
  </conditionalFormatting>
  <conditionalFormatting sqref="N50">
    <cfRule type="containsText" dxfId="488" priority="222" operator="containsText" text="3- Moderado">
      <formula>NOT(ISERROR(SEARCH("3- Moderado",N50)))</formula>
    </cfRule>
    <cfRule type="containsText" dxfId="487" priority="223" operator="containsText" text="6- Moderado">
      <formula>NOT(ISERROR(SEARCH("6- Moderado",N50)))</formula>
    </cfRule>
    <cfRule type="containsText" dxfId="486" priority="224" operator="containsText" text="4- Moderado">
      <formula>NOT(ISERROR(SEARCH("4- Moderado",N50)))</formula>
    </cfRule>
    <cfRule type="containsText" dxfId="485" priority="225" operator="containsText" text="3- Bajo">
      <formula>NOT(ISERROR(SEARCH("3- Bajo",N50)))</formula>
    </cfRule>
    <cfRule type="containsText" dxfId="484" priority="226" operator="containsText" text="4- Bajo">
      <formula>NOT(ISERROR(SEARCH("4- Bajo",N50)))</formula>
    </cfRule>
    <cfRule type="containsText" dxfId="483" priority="227" operator="containsText" text="1- Bajo">
      <formula>NOT(ISERROR(SEARCH("1- Bajo",N50)))</formula>
    </cfRule>
  </conditionalFormatting>
  <conditionalFormatting sqref="H50:H54">
    <cfRule type="containsText" dxfId="482" priority="209" operator="containsText" text="Muy Alta">
      <formula>NOT(ISERROR(SEARCH("Muy Alta",H50)))</formula>
    </cfRule>
    <cfRule type="containsText" dxfId="481" priority="210" operator="containsText" text="Alta">
      <formula>NOT(ISERROR(SEARCH("Alta",H50)))</formula>
    </cfRule>
    <cfRule type="containsText" dxfId="480" priority="211" operator="containsText" text="Muy Alta">
      <formula>NOT(ISERROR(SEARCH("Muy Alta",H50)))</formula>
    </cfRule>
    <cfRule type="containsText" dxfId="479" priority="216" operator="containsText" text="Muy Baja">
      <formula>NOT(ISERROR(SEARCH("Muy Baja",H50)))</formula>
    </cfRule>
    <cfRule type="containsText" dxfId="478" priority="217" operator="containsText" text="Baja">
      <formula>NOT(ISERROR(SEARCH("Baja",H50)))</formula>
    </cfRule>
    <cfRule type="containsText" dxfId="477" priority="218" operator="containsText" text="Media">
      <formula>NOT(ISERROR(SEARCH("Media",H50)))</formula>
    </cfRule>
    <cfRule type="containsText" dxfId="476" priority="219" operator="containsText" text="Alta">
      <formula>NOT(ISERROR(SEARCH("Alta",H50)))</formula>
    </cfRule>
    <cfRule type="containsText" dxfId="475" priority="221" operator="containsText" text="Muy Alta">
      <formula>NOT(ISERROR(SEARCH("Muy Alta",H50)))</formula>
    </cfRule>
  </conditionalFormatting>
  <conditionalFormatting sqref="I50:I54">
    <cfRule type="containsText" dxfId="474" priority="212" operator="containsText" text="Catastrófico">
      <formula>NOT(ISERROR(SEARCH("Catastrófico",I50)))</formula>
    </cfRule>
    <cfRule type="containsText" dxfId="473" priority="213" operator="containsText" text="Mayor">
      <formula>NOT(ISERROR(SEARCH("Mayor",I50)))</formula>
    </cfRule>
    <cfRule type="containsText" dxfId="472" priority="214" operator="containsText" text="Menor">
      <formula>NOT(ISERROR(SEARCH("Menor",I50)))</formula>
    </cfRule>
    <cfRule type="containsText" dxfId="471" priority="215" operator="containsText" text="Leve">
      <formula>NOT(ISERROR(SEARCH("Leve",I50)))</formula>
    </cfRule>
    <cfRule type="containsText" dxfId="470" priority="220" operator="containsText" text="Moderado">
      <formula>NOT(ISERROR(SEARCH("Moderado",I50)))</formula>
    </cfRule>
  </conditionalFormatting>
  <conditionalFormatting sqref="K50:K54">
    <cfRule type="containsText" dxfId="469" priority="207" operator="containsText" text="Media">
      <formula>NOT(ISERROR(SEARCH("Media",K50)))</formula>
    </cfRule>
  </conditionalFormatting>
  <conditionalFormatting sqref="L50:L54">
    <cfRule type="containsText" dxfId="468" priority="206" operator="containsText" text="Moderado">
      <formula>NOT(ISERROR(SEARCH("Moderado",L50)))</formula>
    </cfRule>
  </conditionalFormatting>
  <conditionalFormatting sqref="J50:J54">
    <cfRule type="containsText" dxfId="467" priority="205" operator="containsText" text="Moderado">
      <formula>NOT(ISERROR(SEARCH("Moderado",J50)))</formula>
    </cfRule>
  </conditionalFormatting>
  <conditionalFormatting sqref="J50:J54">
    <cfRule type="containsText" dxfId="466" priority="203" operator="containsText" text="Bajo">
      <formula>NOT(ISERROR(SEARCH("Bajo",J50)))</formula>
    </cfRule>
    <cfRule type="containsText" dxfId="465" priority="204" operator="containsText" text="Extremo">
      <formula>NOT(ISERROR(SEARCH("Extremo",J50)))</formula>
    </cfRule>
  </conditionalFormatting>
  <conditionalFormatting sqref="K50:K54">
    <cfRule type="containsText" dxfId="464" priority="201" operator="containsText" text="Baja">
      <formula>NOT(ISERROR(SEARCH("Baja",K50)))</formula>
    </cfRule>
    <cfRule type="containsText" dxfId="463" priority="202" operator="containsText" text="Muy Baja">
      <formula>NOT(ISERROR(SEARCH("Muy Baja",K50)))</formula>
    </cfRule>
  </conditionalFormatting>
  <conditionalFormatting sqref="K50:K54">
    <cfRule type="containsText" dxfId="462" priority="199" operator="containsText" text="Muy Alta">
      <formula>NOT(ISERROR(SEARCH("Muy Alta",K50)))</formula>
    </cfRule>
    <cfRule type="containsText" dxfId="461" priority="200" operator="containsText" text="Alta">
      <formula>NOT(ISERROR(SEARCH("Alta",K50)))</formula>
    </cfRule>
  </conditionalFormatting>
  <conditionalFormatting sqref="L50:L54">
    <cfRule type="containsText" dxfId="460" priority="195" operator="containsText" text="Catastrófico">
      <formula>NOT(ISERROR(SEARCH("Catastrófico",L50)))</formula>
    </cfRule>
    <cfRule type="containsText" dxfId="459" priority="196" operator="containsText" text="Mayor">
      <formula>NOT(ISERROR(SEARCH("Mayor",L50)))</formula>
    </cfRule>
    <cfRule type="containsText" dxfId="458" priority="197" operator="containsText" text="Menor">
      <formula>NOT(ISERROR(SEARCH("Menor",L50)))</formula>
    </cfRule>
    <cfRule type="containsText" dxfId="457" priority="198" operator="containsText" text="Leve">
      <formula>NOT(ISERROR(SEARCH("Leve",L50)))</formula>
    </cfRule>
  </conditionalFormatting>
  <conditionalFormatting sqref="K55:L55">
    <cfRule type="containsText" dxfId="456" priority="189" operator="containsText" text="3- Moderado">
      <formula>NOT(ISERROR(SEARCH("3- Moderado",K55)))</formula>
    </cfRule>
    <cfRule type="containsText" dxfId="455" priority="190" operator="containsText" text="6- Moderado">
      <formula>NOT(ISERROR(SEARCH("6- Moderado",K55)))</formula>
    </cfRule>
    <cfRule type="containsText" dxfId="454" priority="191" operator="containsText" text="4- Moderado">
      <formula>NOT(ISERROR(SEARCH("4- Moderado",K55)))</formula>
    </cfRule>
    <cfRule type="containsText" dxfId="453" priority="192" operator="containsText" text="3- Bajo">
      <formula>NOT(ISERROR(SEARCH("3- Bajo",K55)))</formula>
    </cfRule>
    <cfRule type="containsText" dxfId="452" priority="193" operator="containsText" text="4- Bajo">
      <formula>NOT(ISERROR(SEARCH("4- Bajo",K55)))</formula>
    </cfRule>
    <cfRule type="containsText" dxfId="451" priority="194" operator="containsText" text="1- Bajo">
      <formula>NOT(ISERROR(SEARCH("1- Bajo",K55)))</formula>
    </cfRule>
  </conditionalFormatting>
  <conditionalFormatting sqref="H55:I55">
    <cfRule type="containsText" dxfId="450" priority="183" operator="containsText" text="3- Moderado">
      <formula>NOT(ISERROR(SEARCH("3- Moderado",H55)))</formula>
    </cfRule>
    <cfRule type="containsText" dxfId="449" priority="184" operator="containsText" text="6- Moderado">
      <formula>NOT(ISERROR(SEARCH("6- Moderado",H55)))</formula>
    </cfRule>
    <cfRule type="containsText" dxfId="448" priority="185" operator="containsText" text="4- Moderado">
      <formula>NOT(ISERROR(SEARCH("4- Moderado",H55)))</formula>
    </cfRule>
    <cfRule type="containsText" dxfId="447" priority="186" operator="containsText" text="3- Bajo">
      <formula>NOT(ISERROR(SEARCH("3- Bajo",H55)))</formula>
    </cfRule>
    <cfRule type="containsText" dxfId="446" priority="187" operator="containsText" text="4- Bajo">
      <formula>NOT(ISERROR(SEARCH("4- Bajo",H55)))</formula>
    </cfRule>
    <cfRule type="containsText" dxfId="445" priority="188" operator="containsText" text="1- Bajo">
      <formula>NOT(ISERROR(SEARCH("1- Bajo",H55)))</formula>
    </cfRule>
  </conditionalFormatting>
  <conditionalFormatting sqref="A55 C55:E55">
    <cfRule type="containsText" dxfId="444" priority="177" operator="containsText" text="3- Moderado">
      <formula>NOT(ISERROR(SEARCH("3- Moderado",A55)))</formula>
    </cfRule>
    <cfRule type="containsText" dxfId="443" priority="178" operator="containsText" text="6- Moderado">
      <formula>NOT(ISERROR(SEARCH("6- Moderado",A55)))</formula>
    </cfRule>
    <cfRule type="containsText" dxfId="442" priority="179" operator="containsText" text="4- Moderado">
      <formula>NOT(ISERROR(SEARCH("4- Moderado",A55)))</formula>
    </cfRule>
    <cfRule type="containsText" dxfId="441" priority="180" operator="containsText" text="3- Bajo">
      <formula>NOT(ISERROR(SEARCH("3- Bajo",A55)))</formula>
    </cfRule>
    <cfRule type="containsText" dxfId="440" priority="181" operator="containsText" text="4- Bajo">
      <formula>NOT(ISERROR(SEARCH("4- Bajo",A55)))</formula>
    </cfRule>
    <cfRule type="containsText" dxfId="439" priority="182" operator="containsText" text="1- Bajo">
      <formula>NOT(ISERROR(SEARCH("1- Bajo",A55)))</formula>
    </cfRule>
  </conditionalFormatting>
  <conditionalFormatting sqref="F55:G55">
    <cfRule type="containsText" dxfId="438" priority="171" operator="containsText" text="3- Moderado">
      <formula>NOT(ISERROR(SEARCH("3- Moderado",F55)))</formula>
    </cfRule>
    <cfRule type="containsText" dxfId="437" priority="172" operator="containsText" text="6- Moderado">
      <formula>NOT(ISERROR(SEARCH("6- Moderado",F55)))</formula>
    </cfRule>
    <cfRule type="containsText" dxfId="436" priority="173" operator="containsText" text="4- Moderado">
      <formula>NOT(ISERROR(SEARCH("4- Moderado",F55)))</formula>
    </cfRule>
    <cfRule type="containsText" dxfId="435" priority="174" operator="containsText" text="3- Bajo">
      <formula>NOT(ISERROR(SEARCH("3- Bajo",F55)))</formula>
    </cfRule>
    <cfRule type="containsText" dxfId="434" priority="175" operator="containsText" text="4- Bajo">
      <formula>NOT(ISERROR(SEARCH("4- Bajo",F55)))</formula>
    </cfRule>
    <cfRule type="containsText" dxfId="433" priority="176" operator="containsText" text="1- Bajo">
      <formula>NOT(ISERROR(SEARCH("1- Bajo",F55)))</formula>
    </cfRule>
  </conditionalFormatting>
  <conditionalFormatting sqref="J55:J59">
    <cfRule type="containsText" dxfId="432" priority="166" operator="containsText" text="Bajo">
      <formula>NOT(ISERROR(SEARCH("Bajo",J55)))</formula>
    </cfRule>
    <cfRule type="containsText" dxfId="431" priority="167" operator="containsText" text="Moderado">
      <formula>NOT(ISERROR(SEARCH("Moderado",J55)))</formula>
    </cfRule>
    <cfRule type="containsText" dxfId="430" priority="168" operator="containsText" text="Alto">
      <formula>NOT(ISERROR(SEARCH("Alto",J55)))</formula>
    </cfRule>
    <cfRule type="containsText" dxfId="429" priority="169" operator="containsText" text="Extremo">
      <formula>NOT(ISERROR(SEARCH("Extremo",J55)))</formula>
    </cfRule>
    <cfRule type="colorScale" priority="170">
      <colorScale>
        <cfvo type="min"/>
        <cfvo type="max"/>
        <color rgb="FFFF7128"/>
        <color rgb="FFFFEF9C"/>
      </colorScale>
    </cfRule>
  </conditionalFormatting>
  <conditionalFormatting sqref="M55:M59">
    <cfRule type="containsText" dxfId="428" priority="141" operator="containsText" text="Moderado">
      <formula>NOT(ISERROR(SEARCH("Moderado",M55)))</formula>
    </cfRule>
    <cfRule type="containsText" dxfId="427" priority="161" operator="containsText" text="Bajo">
      <formula>NOT(ISERROR(SEARCH("Bajo",M55)))</formula>
    </cfRule>
    <cfRule type="containsText" dxfId="426" priority="162" operator="containsText" text="Moderado">
      <formula>NOT(ISERROR(SEARCH("Moderado",M55)))</formula>
    </cfRule>
    <cfRule type="containsText" dxfId="425" priority="163" operator="containsText" text="Alto">
      <formula>NOT(ISERROR(SEARCH("Alto",M55)))</formula>
    </cfRule>
    <cfRule type="containsText" dxfId="424" priority="164" operator="containsText" text="Extremo">
      <formula>NOT(ISERROR(SEARCH("Extremo",M55)))</formula>
    </cfRule>
    <cfRule type="colorScale" priority="165">
      <colorScale>
        <cfvo type="min"/>
        <cfvo type="max"/>
        <color rgb="FFFF7128"/>
        <color rgb="FFFFEF9C"/>
      </colorScale>
    </cfRule>
  </conditionalFormatting>
  <conditionalFormatting sqref="N55">
    <cfRule type="containsText" dxfId="423" priority="155" operator="containsText" text="3- Moderado">
      <formula>NOT(ISERROR(SEARCH("3- Moderado",N55)))</formula>
    </cfRule>
    <cfRule type="containsText" dxfId="422" priority="156" operator="containsText" text="6- Moderado">
      <formula>NOT(ISERROR(SEARCH("6- Moderado",N55)))</formula>
    </cfRule>
    <cfRule type="containsText" dxfId="421" priority="157" operator="containsText" text="4- Moderado">
      <formula>NOT(ISERROR(SEARCH("4- Moderado",N55)))</formula>
    </cfRule>
    <cfRule type="containsText" dxfId="420" priority="158" operator="containsText" text="3- Bajo">
      <formula>NOT(ISERROR(SEARCH("3- Bajo",N55)))</formula>
    </cfRule>
    <cfRule type="containsText" dxfId="419" priority="159" operator="containsText" text="4- Bajo">
      <formula>NOT(ISERROR(SEARCH("4- Bajo",N55)))</formula>
    </cfRule>
    <cfRule type="containsText" dxfId="418" priority="160" operator="containsText" text="1- Bajo">
      <formula>NOT(ISERROR(SEARCH("1- Bajo",N55)))</formula>
    </cfRule>
  </conditionalFormatting>
  <conditionalFormatting sqref="H55:H59">
    <cfRule type="containsText" dxfId="417" priority="142" operator="containsText" text="Muy Alta">
      <formula>NOT(ISERROR(SEARCH("Muy Alta",H55)))</formula>
    </cfRule>
    <cfRule type="containsText" dxfId="416" priority="143" operator="containsText" text="Alta">
      <formula>NOT(ISERROR(SEARCH("Alta",H55)))</formula>
    </cfRule>
    <cfRule type="containsText" dxfId="415" priority="144" operator="containsText" text="Muy Alta">
      <formula>NOT(ISERROR(SEARCH("Muy Alta",H55)))</formula>
    </cfRule>
    <cfRule type="containsText" dxfId="414" priority="149" operator="containsText" text="Muy Baja">
      <formula>NOT(ISERROR(SEARCH("Muy Baja",H55)))</formula>
    </cfRule>
    <cfRule type="containsText" dxfId="413" priority="150" operator="containsText" text="Baja">
      <formula>NOT(ISERROR(SEARCH("Baja",H55)))</formula>
    </cfRule>
    <cfRule type="containsText" dxfId="412" priority="151" operator="containsText" text="Media">
      <formula>NOT(ISERROR(SEARCH("Media",H55)))</formula>
    </cfRule>
    <cfRule type="containsText" dxfId="411" priority="152" operator="containsText" text="Alta">
      <formula>NOT(ISERROR(SEARCH("Alta",H55)))</formula>
    </cfRule>
    <cfRule type="containsText" dxfId="410" priority="154" operator="containsText" text="Muy Alta">
      <formula>NOT(ISERROR(SEARCH("Muy Alta",H55)))</formula>
    </cfRule>
  </conditionalFormatting>
  <conditionalFormatting sqref="I55:I59">
    <cfRule type="containsText" dxfId="409" priority="145" operator="containsText" text="Catastrófico">
      <formula>NOT(ISERROR(SEARCH("Catastrófico",I55)))</formula>
    </cfRule>
    <cfRule type="containsText" dxfId="408" priority="146" operator="containsText" text="Mayor">
      <formula>NOT(ISERROR(SEARCH("Mayor",I55)))</formula>
    </cfRule>
    <cfRule type="containsText" dxfId="407" priority="147" operator="containsText" text="Menor">
      <formula>NOT(ISERROR(SEARCH("Menor",I55)))</formula>
    </cfRule>
    <cfRule type="containsText" dxfId="406" priority="148" operator="containsText" text="Leve">
      <formula>NOT(ISERROR(SEARCH("Leve",I55)))</formula>
    </cfRule>
    <cfRule type="containsText" dxfId="405" priority="153" operator="containsText" text="Moderado">
      <formula>NOT(ISERROR(SEARCH("Moderado",I55)))</formula>
    </cfRule>
  </conditionalFormatting>
  <conditionalFormatting sqref="K55:K59">
    <cfRule type="containsText" dxfId="404" priority="140" operator="containsText" text="Media">
      <formula>NOT(ISERROR(SEARCH("Media",K55)))</formula>
    </cfRule>
  </conditionalFormatting>
  <conditionalFormatting sqref="L55:L59">
    <cfRule type="containsText" dxfId="403" priority="139" operator="containsText" text="Moderado">
      <formula>NOT(ISERROR(SEARCH("Moderado",L55)))</formula>
    </cfRule>
  </conditionalFormatting>
  <conditionalFormatting sqref="J55:J59">
    <cfRule type="containsText" dxfId="402" priority="138" operator="containsText" text="Moderado">
      <formula>NOT(ISERROR(SEARCH("Moderado",J55)))</formula>
    </cfRule>
  </conditionalFormatting>
  <conditionalFormatting sqref="J55:J59">
    <cfRule type="containsText" dxfId="401" priority="136" operator="containsText" text="Bajo">
      <formula>NOT(ISERROR(SEARCH("Bajo",J55)))</formula>
    </cfRule>
    <cfRule type="containsText" dxfId="400" priority="137" operator="containsText" text="Extremo">
      <formula>NOT(ISERROR(SEARCH("Extremo",J55)))</formula>
    </cfRule>
  </conditionalFormatting>
  <conditionalFormatting sqref="K55:K59">
    <cfRule type="containsText" dxfId="399" priority="134" operator="containsText" text="Baja">
      <formula>NOT(ISERROR(SEARCH("Baja",K55)))</formula>
    </cfRule>
    <cfRule type="containsText" dxfId="398" priority="135" operator="containsText" text="Muy Baja">
      <formula>NOT(ISERROR(SEARCH("Muy Baja",K55)))</formula>
    </cfRule>
  </conditionalFormatting>
  <conditionalFormatting sqref="K55:K59">
    <cfRule type="containsText" dxfId="397" priority="132" operator="containsText" text="Muy Alta">
      <formula>NOT(ISERROR(SEARCH("Muy Alta",K55)))</formula>
    </cfRule>
    <cfRule type="containsText" dxfId="396" priority="133" operator="containsText" text="Alta">
      <formula>NOT(ISERROR(SEARCH("Alta",K55)))</formula>
    </cfRule>
  </conditionalFormatting>
  <conditionalFormatting sqref="L55:L59">
    <cfRule type="containsText" dxfId="395" priority="128" operator="containsText" text="Catastrófico">
      <formula>NOT(ISERROR(SEARCH("Catastrófico",L55)))</formula>
    </cfRule>
    <cfRule type="containsText" dxfId="394" priority="129" operator="containsText" text="Mayor">
      <formula>NOT(ISERROR(SEARCH("Mayor",L55)))</formula>
    </cfRule>
    <cfRule type="containsText" dxfId="393" priority="130" operator="containsText" text="Menor">
      <formula>NOT(ISERROR(SEARCH("Menor",L55)))</formula>
    </cfRule>
    <cfRule type="containsText" dxfId="392" priority="131" operator="containsText" text="Leve">
      <formula>NOT(ISERROR(SEARCH("Leve",L55)))</formula>
    </cfRule>
  </conditionalFormatting>
  <conditionalFormatting sqref="B30">
    <cfRule type="containsText" dxfId="391" priority="68" operator="containsText" text="3- Moderado">
      <formula>NOT(ISERROR(SEARCH("3- Moderado",B30)))</formula>
    </cfRule>
    <cfRule type="containsText" dxfId="390" priority="69" operator="containsText" text="6- Moderado">
      <formula>NOT(ISERROR(SEARCH("6- Moderado",B30)))</formula>
    </cfRule>
    <cfRule type="containsText" dxfId="389" priority="70" operator="containsText" text="4- Moderado">
      <formula>NOT(ISERROR(SEARCH("4- Moderado",B30)))</formula>
    </cfRule>
    <cfRule type="containsText" dxfId="388" priority="71" operator="containsText" text="3- Bajo">
      <formula>NOT(ISERROR(SEARCH("3- Bajo",B30)))</formula>
    </cfRule>
    <cfRule type="containsText" dxfId="387" priority="72" operator="containsText" text="4- Bajo">
      <formula>NOT(ISERROR(SEARCH("4- Bajo",B30)))</formula>
    </cfRule>
    <cfRule type="containsText" dxfId="386" priority="73" operator="containsText" text="1- Bajo">
      <formula>NOT(ISERROR(SEARCH("1- Bajo",B30)))</formula>
    </cfRule>
  </conditionalFormatting>
  <conditionalFormatting sqref="K30:L30">
    <cfRule type="containsText" dxfId="385" priority="62" operator="containsText" text="3- Moderado">
      <formula>NOT(ISERROR(SEARCH("3- Moderado",K30)))</formula>
    </cfRule>
    <cfRule type="containsText" dxfId="384" priority="63" operator="containsText" text="6- Moderado">
      <formula>NOT(ISERROR(SEARCH("6- Moderado",K30)))</formula>
    </cfRule>
    <cfRule type="containsText" dxfId="383" priority="64" operator="containsText" text="4- Moderado">
      <formula>NOT(ISERROR(SEARCH("4- Moderado",K30)))</formula>
    </cfRule>
    <cfRule type="containsText" dxfId="382" priority="65" operator="containsText" text="3- Bajo">
      <formula>NOT(ISERROR(SEARCH("3- Bajo",K30)))</formula>
    </cfRule>
    <cfRule type="containsText" dxfId="381" priority="66" operator="containsText" text="4- Bajo">
      <formula>NOT(ISERROR(SEARCH("4- Bajo",K30)))</formula>
    </cfRule>
    <cfRule type="containsText" dxfId="380" priority="67" operator="containsText" text="1- Bajo">
      <formula>NOT(ISERROR(SEARCH("1- Bajo",K30)))</formula>
    </cfRule>
  </conditionalFormatting>
  <conditionalFormatting sqref="H30:I30">
    <cfRule type="containsText" dxfId="379" priority="56" operator="containsText" text="3- Moderado">
      <formula>NOT(ISERROR(SEARCH("3- Moderado",H30)))</formula>
    </cfRule>
    <cfRule type="containsText" dxfId="378" priority="57" operator="containsText" text="6- Moderado">
      <formula>NOT(ISERROR(SEARCH("6- Moderado",H30)))</formula>
    </cfRule>
    <cfRule type="containsText" dxfId="377" priority="58" operator="containsText" text="4- Moderado">
      <formula>NOT(ISERROR(SEARCH("4- Moderado",H30)))</formula>
    </cfRule>
    <cfRule type="containsText" dxfId="376" priority="59" operator="containsText" text="3- Bajo">
      <formula>NOT(ISERROR(SEARCH("3- Bajo",H30)))</formula>
    </cfRule>
    <cfRule type="containsText" dxfId="375" priority="60" operator="containsText" text="4- Bajo">
      <formula>NOT(ISERROR(SEARCH("4- Bajo",H30)))</formula>
    </cfRule>
    <cfRule type="containsText" dxfId="374" priority="61" operator="containsText" text="1- Bajo">
      <formula>NOT(ISERROR(SEARCH("1- Bajo",H30)))</formula>
    </cfRule>
  </conditionalFormatting>
  <conditionalFormatting sqref="A30 C30:E30">
    <cfRule type="containsText" dxfId="373" priority="50" operator="containsText" text="3- Moderado">
      <formula>NOT(ISERROR(SEARCH("3- Moderado",A30)))</formula>
    </cfRule>
    <cfRule type="containsText" dxfId="372" priority="51" operator="containsText" text="6- Moderado">
      <formula>NOT(ISERROR(SEARCH("6- Moderado",A30)))</formula>
    </cfRule>
    <cfRule type="containsText" dxfId="371" priority="52" operator="containsText" text="4- Moderado">
      <formula>NOT(ISERROR(SEARCH("4- Moderado",A30)))</formula>
    </cfRule>
    <cfRule type="containsText" dxfId="370" priority="53" operator="containsText" text="3- Bajo">
      <formula>NOT(ISERROR(SEARCH("3- Bajo",A30)))</formula>
    </cfRule>
    <cfRule type="containsText" dxfId="369" priority="54" operator="containsText" text="4- Bajo">
      <formula>NOT(ISERROR(SEARCH("4- Bajo",A30)))</formula>
    </cfRule>
    <cfRule type="containsText" dxfId="368" priority="55" operator="containsText" text="1- Bajo">
      <formula>NOT(ISERROR(SEARCH("1- Bajo",A30)))</formula>
    </cfRule>
  </conditionalFormatting>
  <conditionalFormatting sqref="F30:G30">
    <cfRule type="containsText" dxfId="367" priority="44" operator="containsText" text="3- Moderado">
      <formula>NOT(ISERROR(SEARCH("3- Moderado",F30)))</formula>
    </cfRule>
    <cfRule type="containsText" dxfId="366" priority="45" operator="containsText" text="6- Moderado">
      <formula>NOT(ISERROR(SEARCH("6- Moderado",F30)))</formula>
    </cfRule>
    <cfRule type="containsText" dxfId="365" priority="46" operator="containsText" text="4- Moderado">
      <formula>NOT(ISERROR(SEARCH("4- Moderado",F30)))</formula>
    </cfRule>
    <cfRule type="containsText" dxfId="364" priority="47" operator="containsText" text="3- Bajo">
      <formula>NOT(ISERROR(SEARCH("3- Bajo",F30)))</formula>
    </cfRule>
    <cfRule type="containsText" dxfId="363" priority="48" operator="containsText" text="4- Bajo">
      <formula>NOT(ISERROR(SEARCH("4- Bajo",F30)))</formula>
    </cfRule>
    <cfRule type="containsText" dxfId="362" priority="49" operator="containsText" text="1- Bajo">
      <formula>NOT(ISERROR(SEARCH("1- Bajo",F30)))</formula>
    </cfRule>
  </conditionalFormatting>
  <conditionalFormatting sqref="J30:J34">
    <cfRule type="containsText" dxfId="361" priority="39" operator="containsText" text="Bajo">
      <formula>NOT(ISERROR(SEARCH("Bajo",J30)))</formula>
    </cfRule>
    <cfRule type="containsText" dxfId="360" priority="40" operator="containsText" text="Moderado">
      <formula>NOT(ISERROR(SEARCH("Moderado",J30)))</formula>
    </cfRule>
    <cfRule type="containsText" dxfId="359" priority="41" operator="containsText" text="Alto">
      <formula>NOT(ISERROR(SEARCH("Alto",J30)))</formula>
    </cfRule>
    <cfRule type="containsText" dxfId="358"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357" priority="14" operator="containsText" text="Moderado">
      <formula>NOT(ISERROR(SEARCH("Moderado",M30)))</formula>
    </cfRule>
    <cfRule type="containsText" dxfId="356" priority="34" operator="containsText" text="Bajo">
      <formula>NOT(ISERROR(SEARCH("Bajo",M30)))</formula>
    </cfRule>
    <cfRule type="containsText" dxfId="355" priority="35" operator="containsText" text="Moderado">
      <formula>NOT(ISERROR(SEARCH("Moderado",M30)))</formula>
    </cfRule>
    <cfRule type="containsText" dxfId="354" priority="36" operator="containsText" text="Alto">
      <formula>NOT(ISERROR(SEARCH("Alto",M30)))</formula>
    </cfRule>
    <cfRule type="containsText" dxfId="353"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352" priority="28" operator="containsText" text="3- Moderado">
      <formula>NOT(ISERROR(SEARCH("3- Moderado",N30)))</formula>
    </cfRule>
    <cfRule type="containsText" dxfId="351" priority="29" operator="containsText" text="6- Moderado">
      <formula>NOT(ISERROR(SEARCH("6- Moderado",N30)))</formula>
    </cfRule>
    <cfRule type="containsText" dxfId="350" priority="30" operator="containsText" text="4- Moderado">
      <formula>NOT(ISERROR(SEARCH("4- Moderado",N30)))</formula>
    </cfRule>
    <cfRule type="containsText" dxfId="349" priority="31" operator="containsText" text="3- Bajo">
      <formula>NOT(ISERROR(SEARCH("3- Bajo",N30)))</formula>
    </cfRule>
    <cfRule type="containsText" dxfId="348" priority="32" operator="containsText" text="4- Bajo">
      <formula>NOT(ISERROR(SEARCH("4- Bajo",N30)))</formula>
    </cfRule>
    <cfRule type="containsText" dxfId="347" priority="33" operator="containsText" text="1- Bajo">
      <formula>NOT(ISERROR(SEARCH("1- Bajo",N30)))</formula>
    </cfRule>
  </conditionalFormatting>
  <conditionalFormatting sqref="H30:H34">
    <cfRule type="containsText" dxfId="346" priority="15" operator="containsText" text="Muy Alta">
      <formula>NOT(ISERROR(SEARCH("Muy Alta",H30)))</formula>
    </cfRule>
    <cfRule type="containsText" dxfId="345" priority="16" operator="containsText" text="Alta">
      <formula>NOT(ISERROR(SEARCH("Alta",H30)))</formula>
    </cfRule>
    <cfRule type="containsText" dxfId="344" priority="17" operator="containsText" text="Muy Alta">
      <formula>NOT(ISERROR(SEARCH("Muy Alta",H30)))</formula>
    </cfRule>
    <cfRule type="containsText" dxfId="343" priority="22" operator="containsText" text="Muy Baja">
      <formula>NOT(ISERROR(SEARCH("Muy Baja",H30)))</formula>
    </cfRule>
    <cfRule type="containsText" dxfId="342" priority="23" operator="containsText" text="Baja">
      <formula>NOT(ISERROR(SEARCH("Baja",H30)))</formula>
    </cfRule>
    <cfRule type="containsText" dxfId="341" priority="24" operator="containsText" text="Media">
      <formula>NOT(ISERROR(SEARCH("Media",H30)))</formula>
    </cfRule>
    <cfRule type="containsText" dxfId="340" priority="25" operator="containsText" text="Alta">
      <formula>NOT(ISERROR(SEARCH("Alta",H30)))</formula>
    </cfRule>
    <cfRule type="containsText" dxfId="339" priority="27" operator="containsText" text="Muy Alta">
      <formula>NOT(ISERROR(SEARCH("Muy Alta",H30)))</formula>
    </cfRule>
  </conditionalFormatting>
  <conditionalFormatting sqref="I30:I34">
    <cfRule type="containsText" dxfId="338" priority="18" operator="containsText" text="Catastrófico">
      <formula>NOT(ISERROR(SEARCH("Catastrófico",I30)))</formula>
    </cfRule>
    <cfRule type="containsText" dxfId="337" priority="19" operator="containsText" text="Mayor">
      <formula>NOT(ISERROR(SEARCH("Mayor",I30)))</formula>
    </cfRule>
    <cfRule type="containsText" dxfId="336" priority="20" operator="containsText" text="Menor">
      <formula>NOT(ISERROR(SEARCH("Menor",I30)))</formula>
    </cfRule>
    <cfRule type="containsText" dxfId="335" priority="21" operator="containsText" text="Leve">
      <formula>NOT(ISERROR(SEARCH("Leve",I30)))</formula>
    </cfRule>
    <cfRule type="containsText" dxfId="334" priority="26" operator="containsText" text="Moderado">
      <formula>NOT(ISERROR(SEARCH("Moderado",I30)))</formula>
    </cfRule>
  </conditionalFormatting>
  <conditionalFormatting sqref="K30:K34">
    <cfRule type="containsText" dxfId="333" priority="13" operator="containsText" text="Media">
      <formula>NOT(ISERROR(SEARCH("Media",K30)))</formula>
    </cfRule>
  </conditionalFormatting>
  <conditionalFormatting sqref="L30:L34">
    <cfRule type="containsText" dxfId="332" priority="12" operator="containsText" text="Moderado">
      <formula>NOT(ISERROR(SEARCH("Moderado",L30)))</formula>
    </cfRule>
  </conditionalFormatting>
  <conditionalFormatting sqref="J30:J34">
    <cfRule type="containsText" dxfId="331" priority="11" operator="containsText" text="Moderado">
      <formula>NOT(ISERROR(SEARCH("Moderado",J30)))</formula>
    </cfRule>
  </conditionalFormatting>
  <conditionalFormatting sqref="J30:J34">
    <cfRule type="containsText" dxfId="330" priority="9" operator="containsText" text="Bajo">
      <formula>NOT(ISERROR(SEARCH("Bajo",J30)))</formula>
    </cfRule>
    <cfRule type="containsText" dxfId="329" priority="10" operator="containsText" text="Extremo">
      <formula>NOT(ISERROR(SEARCH("Extremo",J30)))</formula>
    </cfRule>
  </conditionalFormatting>
  <conditionalFormatting sqref="K30:K34">
    <cfRule type="containsText" dxfId="328" priority="7" operator="containsText" text="Baja">
      <formula>NOT(ISERROR(SEARCH("Baja",K30)))</formula>
    </cfRule>
    <cfRule type="containsText" dxfId="327" priority="8" operator="containsText" text="Muy Baja">
      <formula>NOT(ISERROR(SEARCH("Muy Baja",K30)))</formula>
    </cfRule>
  </conditionalFormatting>
  <conditionalFormatting sqref="K30:K34">
    <cfRule type="containsText" dxfId="326" priority="5" operator="containsText" text="Muy Alta">
      <formula>NOT(ISERROR(SEARCH("Muy Alta",K30)))</formula>
    </cfRule>
    <cfRule type="containsText" dxfId="325" priority="6" operator="containsText" text="Alta">
      <formula>NOT(ISERROR(SEARCH("Alta",K30)))</formula>
    </cfRule>
  </conditionalFormatting>
  <conditionalFormatting sqref="L30:L34">
    <cfRule type="containsText" dxfId="324" priority="1" operator="containsText" text="Catastrófico">
      <formula>NOT(ISERROR(SEARCH("Catastrófico",L30)))</formula>
    </cfRule>
    <cfRule type="containsText" dxfId="323" priority="2" operator="containsText" text="Mayor">
      <formula>NOT(ISERROR(SEARCH("Mayor",L30)))</formula>
    </cfRule>
    <cfRule type="containsText" dxfId="322" priority="3" operator="containsText" text="Menor">
      <formula>NOT(ISERROR(SEARCH("Menor",L30)))</formula>
    </cfRule>
    <cfRule type="containsText" dxfId="321" priority="4" operator="containsText" text="Leve">
      <formula>NOT(ISERROR(SEARCH("Leve",L30)))</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50:U54" r:id="rId1" display="Seguimiento Ambiental" xr:uid="{DAF70439-70BF-874A-858B-C7E6C4157794}"/>
    <hyperlink ref="U45:U49" r:id="rId2" display="Seguimiento Anticorrupción" xr:uid="{566D881C-6BE9-5F45-B56C-5DD0A7EA0DB1}"/>
  </hyperlink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I3" zoomScale="71" zoomScaleNormal="71" workbookViewId="0">
      <selection activeCell="O10" sqref="O10:U54"/>
    </sheetView>
  </sheetViews>
  <sheetFormatPr baseColWidth="10" defaultColWidth="11.5" defaultRowHeight="15" x14ac:dyDescent="0.2"/>
  <cols>
    <col min="1" max="2" width="18.5" style="82" customWidth="1"/>
    <col min="3" max="3" width="15.5" customWidth="1"/>
    <col min="4" max="4" width="27.5" style="82" customWidth="1"/>
    <col min="5" max="5" width="18" style="179" customWidth="1"/>
    <col min="6" max="6" width="40.1640625" customWidth="1"/>
    <col min="7" max="7" width="20.5" customWidth="1"/>
    <col min="8" max="8" width="10.5" style="180" customWidth="1"/>
    <col min="9" max="9" width="11.5" style="180" customWidth="1"/>
    <col min="10" max="10" width="10.1640625" style="181" customWidth="1"/>
    <col min="11" max="11" width="11.5" style="180" customWidth="1"/>
    <col min="12" max="12" width="10.83203125" style="180" customWidth="1"/>
    <col min="13" max="13" width="18.33203125" style="180" bestFit="1" customWidth="1"/>
    <col min="14" max="14" width="18.33203125" bestFit="1" customWidth="1"/>
    <col min="15" max="15" width="32.83203125" customWidth="1"/>
    <col min="16" max="17" width="14.5" customWidth="1"/>
    <col min="18" max="18" width="17.5" customWidth="1"/>
    <col min="19" max="19" width="16.33203125" customWidth="1"/>
    <col min="20" max="23" width="16.1640625" customWidth="1"/>
    <col min="24" max="176" width="11.5" style="119"/>
  </cols>
  <sheetData>
    <row r="1" spans="1:278" s="157" customFormat="1" ht="16.5" customHeight="1" x14ac:dyDescent="0.15">
      <c r="A1" s="456"/>
      <c r="B1" s="457"/>
      <c r="C1" s="457"/>
      <c r="D1" s="512" t="s">
        <v>370</v>
      </c>
      <c r="E1" s="512"/>
      <c r="F1" s="512"/>
      <c r="G1" s="512"/>
      <c r="H1" s="512"/>
      <c r="I1" s="512"/>
      <c r="J1" s="512"/>
      <c r="K1" s="512"/>
      <c r="L1" s="512"/>
      <c r="M1" s="512"/>
      <c r="N1" s="512"/>
      <c r="O1" s="512"/>
      <c r="P1" s="512"/>
      <c r="Q1" s="513"/>
      <c r="R1" s="448" t="s">
        <v>67</v>
      </c>
      <c r="S1" s="448"/>
      <c r="T1" s="448"/>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58"/>
      <c r="B2" s="459"/>
      <c r="C2" s="459"/>
      <c r="D2" s="514"/>
      <c r="E2" s="514"/>
      <c r="F2" s="514"/>
      <c r="G2" s="514"/>
      <c r="H2" s="514"/>
      <c r="I2" s="514"/>
      <c r="J2" s="514"/>
      <c r="K2" s="514"/>
      <c r="L2" s="514"/>
      <c r="M2" s="514"/>
      <c r="N2" s="514"/>
      <c r="O2" s="514"/>
      <c r="P2" s="514"/>
      <c r="Q2" s="515"/>
      <c r="R2" s="448"/>
      <c r="S2" s="448"/>
      <c r="T2" s="448"/>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71"/>
      <c r="D3" s="514"/>
      <c r="E3" s="514"/>
      <c r="F3" s="514"/>
      <c r="G3" s="514"/>
      <c r="H3" s="514"/>
      <c r="I3" s="514"/>
      <c r="J3" s="514"/>
      <c r="K3" s="514"/>
      <c r="L3" s="514"/>
      <c r="M3" s="514"/>
      <c r="N3" s="514"/>
      <c r="O3" s="514"/>
      <c r="P3" s="514"/>
      <c r="Q3" s="515"/>
      <c r="R3" s="448"/>
      <c r="S3" s="448"/>
      <c r="T3" s="448"/>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49" t="s">
        <v>0</v>
      </c>
      <c r="B4" s="450"/>
      <c r="C4" s="451"/>
      <c r="D4" s="452" t="str">
        <f>'Mapa Final'!D4</f>
        <v>GESTIÓN TECNOLÓGICA</v>
      </c>
      <c r="E4" s="453"/>
      <c r="F4" s="453"/>
      <c r="G4" s="453"/>
      <c r="H4" s="453"/>
      <c r="I4" s="453"/>
      <c r="J4" s="453"/>
      <c r="K4" s="453"/>
      <c r="L4" s="453"/>
      <c r="M4" s="453"/>
      <c r="N4" s="454"/>
      <c r="O4" s="455"/>
      <c r="P4" s="455"/>
      <c r="Q4" s="455"/>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49" t="s">
        <v>1</v>
      </c>
      <c r="B5" s="450"/>
      <c r="C5" s="451"/>
      <c r="D5" s="460"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61"/>
      <c r="F5" s="461"/>
      <c r="G5" s="461"/>
      <c r="H5" s="461"/>
      <c r="I5" s="461"/>
      <c r="J5" s="461"/>
      <c r="K5" s="461"/>
      <c r="L5" s="461"/>
      <c r="M5" s="461"/>
      <c r="N5" s="462"/>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49" t="s">
        <v>2</v>
      </c>
      <c r="B6" s="450"/>
      <c r="C6" s="451"/>
      <c r="D6" s="460" t="str">
        <f>'Mapa Final'!D6</f>
        <v>Nivel Seccional</v>
      </c>
      <c r="E6" s="461"/>
      <c r="F6" s="461"/>
      <c r="G6" s="461"/>
      <c r="H6" s="461"/>
      <c r="I6" s="461"/>
      <c r="J6" s="461"/>
      <c r="K6" s="461"/>
      <c r="L6" s="461"/>
      <c r="M6" s="461"/>
      <c r="N6" s="462"/>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5" customFormat="1" ht="46.5" customHeight="1" thickTop="1" thickBot="1" x14ac:dyDescent="0.25">
      <c r="A7" s="507" t="s">
        <v>348</v>
      </c>
      <c r="B7" s="508"/>
      <c r="C7" s="508"/>
      <c r="D7" s="508"/>
      <c r="E7" s="508"/>
      <c r="F7" s="509"/>
      <c r="G7" s="182"/>
      <c r="H7" s="510" t="s">
        <v>349</v>
      </c>
      <c r="I7" s="510"/>
      <c r="J7" s="510"/>
      <c r="K7" s="510" t="s">
        <v>350</v>
      </c>
      <c r="L7" s="510"/>
      <c r="M7" s="510"/>
      <c r="N7" s="511" t="s">
        <v>351</v>
      </c>
      <c r="O7" s="516" t="s">
        <v>352</v>
      </c>
      <c r="P7" s="518" t="s">
        <v>353</v>
      </c>
      <c r="Q7" s="519"/>
      <c r="R7" s="518" t="s">
        <v>354</v>
      </c>
      <c r="S7" s="519"/>
      <c r="T7" s="503" t="s">
        <v>373</v>
      </c>
      <c r="U7" s="503" t="s">
        <v>574</v>
      </c>
      <c r="V7" s="493" t="s">
        <v>577</v>
      </c>
      <c r="W7" s="495" t="s">
        <v>578</v>
      </c>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6" customFormat="1" ht="61" customHeight="1" thickTop="1" thickBot="1" x14ac:dyDescent="0.25">
      <c r="A8" s="192" t="s">
        <v>202</v>
      </c>
      <c r="B8" s="192" t="s">
        <v>379</v>
      </c>
      <c r="C8" s="193" t="s">
        <v>8</v>
      </c>
      <c r="D8" s="183" t="s">
        <v>363</v>
      </c>
      <c r="E8" s="184" t="s">
        <v>10</v>
      </c>
      <c r="F8" s="184" t="s">
        <v>11</v>
      </c>
      <c r="G8" s="184" t="s">
        <v>12</v>
      </c>
      <c r="H8" s="185" t="s">
        <v>356</v>
      </c>
      <c r="I8" s="185" t="s">
        <v>38</v>
      </c>
      <c r="J8" s="185" t="s">
        <v>357</v>
      </c>
      <c r="K8" s="185" t="s">
        <v>356</v>
      </c>
      <c r="L8" s="185" t="s">
        <v>358</v>
      </c>
      <c r="M8" s="185" t="s">
        <v>357</v>
      </c>
      <c r="N8" s="511"/>
      <c r="O8" s="517"/>
      <c r="P8" s="186" t="s">
        <v>359</v>
      </c>
      <c r="Q8" s="186" t="s">
        <v>360</v>
      </c>
      <c r="R8" s="186" t="s">
        <v>361</v>
      </c>
      <c r="S8" s="186" t="s">
        <v>362</v>
      </c>
      <c r="T8" s="503"/>
      <c r="U8" s="503"/>
      <c r="V8" s="494"/>
      <c r="W8" s="496"/>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7" customFormat="1" ht="10.5" customHeight="1" thickTop="1" thickBot="1" x14ac:dyDescent="0.25">
      <c r="A9" s="520"/>
      <c r="B9" s="521"/>
      <c r="C9" s="521"/>
      <c r="D9" s="521"/>
      <c r="E9" s="521"/>
      <c r="F9" s="521"/>
      <c r="G9" s="521"/>
      <c r="H9" s="521"/>
      <c r="I9" s="521"/>
      <c r="J9" s="521"/>
      <c r="K9" s="521"/>
      <c r="L9" s="521"/>
      <c r="M9" s="521"/>
      <c r="N9" s="521"/>
      <c r="T9" s="187"/>
      <c r="U9" s="187"/>
      <c r="V9" s="187"/>
      <c r="W9" s="187"/>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8" customFormat="1" ht="15" customHeight="1" x14ac:dyDescent="0.2">
      <c r="A10" s="522">
        <f>'Mapa Final'!A10</f>
        <v>1</v>
      </c>
      <c r="B10" s="552" t="str">
        <f>'Mapa Final'!B10</f>
        <v>Fallas de Software usuarios</v>
      </c>
      <c r="C10" s="525" t="str">
        <f>'Mapa Final'!C10</f>
        <v>Afectación en la Prestación del Servicio de Justicia</v>
      </c>
      <c r="D10" s="525" t="str">
        <f>'Mapa Final'!D10</f>
        <v xml:space="preserve">Falla de Herramientas informaticas para la detección de spyware, virus y otras amenazas </v>
      </c>
      <c r="E10" s="528" t="str">
        <f>'Mapa Final'!E10</f>
        <v>Falla en aplicativos ofimáticos y aplicativos de la Rama</v>
      </c>
      <c r="F10" s="528" t="str">
        <f>'Mapa Final'!F10</f>
        <v>Posibilidad de afectación en la prestación del servicio de justicia debido a falla en aplicativos ofimáticos y aplicativos de la Rama</v>
      </c>
      <c r="G10" s="528" t="str">
        <f>'Mapa Final'!G10</f>
        <v>Fallas Tecnológicas</v>
      </c>
      <c r="H10" s="534" t="str">
        <f>'Mapa Final'!I10</f>
        <v>Muy Alta</v>
      </c>
      <c r="I10" s="537" t="str">
        <f>'Mapa Final'!L10</f>
        <v>Menor</v>
      </c>
      <c r="J10" s="549" t="str">
        <f>'Mapa Final'!N10</f>
        <v xml:space="preserve">Alto </v>
      </c>
      <c r="K10" s="543" t="str">
        <f>'Mapa Final'!AA10</f>
        <v>Alta</v>
      </c>
      <c r="L10" s="543" t="str">
        <f>'Mapa Final'!AE10</f>
        <v>Menor</v>
      </c>
      <c r="M10" s="540" t="str">
        <f>'Mapa Final'!AG10</f>
        <v>Moderado</v>
      </c>
      <c r="N10" s="543" t="str">
        <f>'Mapa Final'!AH10</f>
        <v>Reducir(compartir)</v>
      </c>
      <c r="O10" s="504"/>
      <c r="P10" s="500"/>
      <c r="Q10" s="546"/>
      <c r="R10" s="531"/>
      <c r="S10" s="531"/>
      <c r="T10" s="504"/>
      <c r="U10" s="504"/>
      <c r="V10" s="504"/>
      <c r="W10" s="504"/>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row>
    <row r="11" spans="1:278" s="178" customFormat="1" ht="13.5" customHeight="1" x14ac:dyDescent="0.2">
      <c r="A11" s="523"/>
      <c r="B11" s="556"/>
      <c r="C11" s="526"/>
      <c r="D11" s="526"/>
      <c r="E11" s="529"/>
      <c r="F11" s="529"/>
      <c r="G11" s="529"/>
      <c r="H11" s="535"/>
      <c r="I11" s="538"/>
      <c r="J11" s="550"/>
      <c r="K11" s="544"/>
      <c r="L11" s="544"/>
      <c r="M11" s="541"/>
      <c r="N11" s="544"/>
      <c r="O11" s="505"/>
      <c r="P11" s="501"/>
      <c r="Q11" s="547"/>
      <c r="R11" s="532"/>
      <c r="S11" s="532"/>
      <c r="T11" s="505"/>
      <c r="U11" s="505"/>
      <c r="V11" s="505"/>
      <c r="W11" s="505"/>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row>
    <row r="12" spans="1:278" s="178" customFormat="1" ht="13.5" customHeight="1" x14ac:dyDescent="0.2">
      <c r="A12" s="523"/>
      <c r="B12" s="556"/>
      <c r="C12" s="526"/>
      <c r="D12" s="526"/>
      <c r="E12" s="529"/>
      <c r="F12" s="529"/>
      <c r="G12" s="529"/>
      <c r="H12" s="535"/>
      <c r="I12" s="538"/>
      <c r="J12" s="550"/>
      <c r="K12" s="544"/>
      <c r="L12" s="544"/>
      <c r="M12" s="541"/>
      <c r="N12" s="544"/>
      <c r="O12" s="505"/>
      <c r="P12" s="501"/>
      <c r="Q12" s="547"/>
      <c r="R12" s="532"/>
      <c r="S12" s="532"/>
      <c r="T12" s="505"/>
      <c r="U12" s="505"/>
      <c r="V12" s="505"/>
      <c r="W12" s="505"/>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row>
    <row r="13" spans="1:278" s="178" customFormat="1" ht="13.5" customHeight="1" x14ac:dyDescent="0.2">
      <c r="A13" s="523"/>
      <c r="B13" s="556"/>
      <c r="C13" s="526"/>
      <c r="D13" s="526"/>
      <c r="E13" s="529"/>
      <c r="F13" s="529"/>
      <c r="G13" s="529"/>
      <c r="H13" s="535"/>
      <c r="I13" s="538"/>
      <c r="J13" s="550"/>
      <c r="K13" s="544"/>
      <c r="L13" s="544"/>
      <c r="M13" s="541"/>
      <c r="N13" s="544"/>
      <c r="O13" s="505"/>
      <c r="P13" s="501"/>
      <c r="Q13" s="547"/>
      <c r="R13" s="532"/>
      <c r="S13" s="532"/>
      <c r="T13" s="505"/>
      <c r="U13" s="505"/>
      <c r="V13" s="505"/>
      <c r="W13" s="505"/>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c r="ET13" s="191"/>
      <c r="EU13" s="191"/>
      <c r="EV13" s="191"/>
      <c r="EW13" s="191"/>
      <c r="EX13" s="191"/>
      <c r="EY13" s="191"/>
      <c r="EZ13" s="191"/>
      <c r="FA13" s="191"/>
      <c r="FB13" s="191"/>
      <c r="FC13" s="191"/>
      <c r="FD13" s="191"/>
      <c r="FE13" s="191"/>
      <c r="FF13" s="191"/>
      <c r="FG13" s="191"/>
      <c r="FH13" s="191"/>
      <c r="FI13" s="191"/>
      <c r="FJ13" s="191"/>
      <c r="FK13" s="191"/>
      <c r="FL13" s="191"/>
      <c r="FM13" s="191"/>
      <c r="FN13" s="191"/>
      <c r="FO13" s="191"/>
      <c r="FP13" s="191"/>
      <c r="FQ13" s="191"/>
      <c r="FR13" s="191"/>
      <c r="FS13" s="191"/>
      <c r="FT13" s="191"/>
    </row>
    <row r="14" spans="1:278" s="178" customFormat="1" ht="238.5" customHeight="1" thickBot="1" x14ac:dyDescent="0.25">
      <c r="A14" s="524"/>
      <c r="B14" s="557"/>
      <c r="C14" s="527"/>
      <c r="D14" s="527"/>
      <c r="E14" s="530"/>
      <c r="F14" s="530"/>
      <c r="G14" s="530"/>
      <c r="H14" s="536"/>
      <c r="I14" s="539"/>
      <c r="J14" s="551"/>
      <c r="K14" s="545"/>
      <c r="L14" s="545"/>
      <c r="M14" s="542"/>
      <c r="N14" s="545"/>
      <c r="O14" s="506"/>
      <c r="P14" s="502"/>
      <c r="Q14" s="548"/>
      <c r="R14" s="533"/>
      <c r="S14" s="533"/>
      <c r="T14" s="506"/>
      <c r="U14" s="506"/>
      <c r="V14" s="506"/>
      <c r="W14" s="506"/>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row>
    <row r="15" spans="1:278" s="178" customFormat="1" ht="15" customHeight="1" x14ac:dyDescent="0.2">
      <c r="A15" s="522">
        <f>'Mapa Final'!A15</f>
        <v>2</v>
      </c>
      <c r="B15" s="552" t="str">
        <f>'Mapa Final'!B15</f>
        <v>Fallas de Hardware usuarios</v>
      </c>
      <c r="C15" s="525" t="str">
        <f>'Mapa Final'!C15</f>
        <v>Afectación en la Prestación del Servicio de Justicia</v>
      </c>
      <c r="D15" s="525" t="str">
        <f>'Mapa Final'!D15</f>
        <v>Deterioro del elemento por mal uso</v>
      </c>
      <c r="E15" s="528" t="str">
        <f>'Mapa Final'!E15</f>
        <v>Deterioro del elemento por mal uso</v>
      </c>
      <c r="F15" s="528" t="str">
        <f>'Mapa Final'!F15</f>
        <v>Posibilidad de afectación en la prestación del servicio de justicia debido al deterioro del elemento por mal uso</v>
      </c>
      <c r="G15" s="528" t="str">
        <f>'Mapa Final'!G15</f>
        <v>Fallas Tecnológicas</v>
      </c>
      <c r="H15" s="534" t="str">
        <f>'Mapa Final'!I15</f>
        <v>Alta</v>
      </c>
      <c r="I15" s="537" t="str">
        <f>'Mapa Final'!L15</f>
        <v>Menor</v>
      </c>
      <c r="J15" s="549" t="str">
        <f>'Mapa Final'!N15</f>
        <v>Moderado</v>
      </c>
      <c r="K15" s="543" t="str">
        <f>'Mapa Final'!AA15</f>
        <v>Media</v>
      </c>
      <c r="L15" s="543" t="str">
        <f>'Mapa Final'!AE15</f>
        <v>Menor</v>
      </c>
      <c r="M15" s="540" t="str">
        <f>'Mapa Final'!AG15</f>
        <v>Moderado</v>
      </c>
      <c r="N15" s="543" t="str">
        <f>'Mapa Final'!AH15</f>
        <v>Reducir(mitigar)</v>
      </c>
      <c r="O15" s="504"/>
      <c r="P15" s="500"/>
      <c r="Q15" s="546"/>
      <c r="R15" s="500"/>
      <c r="S15" s="500"/>
      <c r="T15" s="500"/>
      <c r="U15" s="500"/>
      <c r="V15" s="500"/>
      <c r="W15" s="500"/>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row>
    <row r="16" spans="1:278" s="178" customFormat="1" ht="13.5" customHeight="1" x14ac:dyDescent="0.2">
      <c r="A16" s="523"/>
      <c r="B16" s="556"/>
      <c r="C16" s="526"/>
      <c r="D16" s="526"/>
      <c r="E16" s="529"/>
      <c r="F16" s="529"/>
      <c r="G16" s="529"/>
      <c r="H16" s="535"/>
      <c r="I16" s="538"/>
      <c r="J16" s="550"/>
      <c r="K16" s="544"/>
      <c r="L16" s="544"/>
      <c r="M16" s="541"/>
      <c r="N16" s="544"/>
      <c r="O16" s="505"/>
      <c r="P16" s="501"/>
      <c r="Q16" s="547"/>
      <c r="R16" s="501"/>
      <c r="S16" s="501"/>
      <c r="T16" s="501"/>
      <c r="U16" s="501"/>
      <c r="V16" s="501"/>
      <c r="W16" s="50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c r="ET16" s="191"/>
      <c r="EU16" s="191"/>
      <c r="EV16" s="191"/>
      <c r="EW16" s="191"/>
      <c r="EX16" s="191"/>
      <c r="EY16" s="191"/>
      <c r="EZ16" s="191"/>
      <c r="FA16" s="191"/>
      <c r="FB16" s="191"/>
      <c r="FC16" s="191"/>
      <c r="FD16" s="191"/>
      <c r="FE16" s="191"/>
      <c r="FF16" s="191"/>
      <c r="FG16" s="191"/>
      <c r="FH16" s="191"/>
      <c r="FI16" s="191"/>
      <c r="FJ16" s="191"/>
      <c r="FK16" s="191"/>
      <c r="FL16" s="191"/>
      <c r="FM16" s="191"/>
      <c r="FN16" s="191"/>
      <c r="FO16" s="191"/>
      <c r="FP16" s="191"/>
      <c r="FQ16" s="191"/>
      <c r="FR16" s="191"/>
      <c r="FS16" s="191"/>
      <c r="FT16" s="191"/>
    </row>
    <row r="17" spans="1:176" s="178" customFormat="1" ht="13.5" customHeight="1" x14ac:dyDescent="0.2">
      <c r="A17" s="523"/>
      <c r="B17" s="556"/>
      <c r="C17" s="526"/>
      <c r="D17" s="526"/>
      <c r="E17" s="529"/>
      <c r="F17" s="529"/>
      <c r="G17" s="529"/>
      <c r="H17" s="535"/>
      <c r="I17" s="538"/>
      <c r="J17" s="550"/>
      <c r="K17" s="544"/>
      <c r="L17" s="544"/>
      <c r="M17" s="541"/>
      <c r="N17" s="544"/>
      <c r="O17" s="505"/>
      <c r="P17" s="501"/>
      <c r="Q17" s="547"/>
      <c r="R17" s="501"/>
      <c r="S17" s="501"/>
      <c r="T17" s="501"/>
      <c r="U17" s="501"/>
      <c r="V17" s="501"/>
      <c r="W17" s="50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c r="ET17" s="191"/>
      <c r="EU17" s="191"/>
      <c r="EV17" s="191"/>
      <c r="EW17" s="191"/>
      <c r="EX17" s="191"/>
      <c r="EY17" s="191"/>
      <c r="EZ17" s="191"/>
      <c r="FA17" s="191"/>
      <c r="FB17" s="191"/>
      <c r="FC17" s="191"/>
      <c r="FD17" s="191"/>
      <c r="FE17" s="191"/>
      <c r="FF17" s="191"/>
      <c r="FG17" s="191"/>
      <c r="FH17" s="191"/>
      <c r="FI17" s="191"/>
      <c r="FJ17" s="191"/>
      <c r="FK17" s="191"/>
      <c r="FL17" s="191"/>
      <c r="FM17" s="191"/>
      <c r="FN17" s="191"/>
      <c r="FO17" s="191"/>
      <c r="FP17" s="191"/>
      <c r="FQ17" s="191"/>
      <c r="FR17" s="191"/>
      <c r="FS17" s="191"/>
      <c r="FT17" s="191"/>
    </row>
    <row r="18" spans="1:176" s="178" customFormat="1" ht="13.5" customHeight="1" x14ac:dyDescent="0.2">
      <c r="A18" s="523"/>
      <c r="B18" s="556"/>
      <c r="C18" s="526"/>
      <c r="D18" s="526"/>
      <c r="E18" s="529"/>
      <c r="F18" s="529"/>
      <c r="G18" s="529"/>
      <c r="H18" s="535"/>
      <c r="I18" s="538"/>
      <c r="J18" s="550"/>
      <c r="K18" s="544"/>
      <c r="L18" s="544"/>
      <c r="M18" s="541"/>
      <c r="N18" s="544"/>
      <c r="O18" s="505"/>
      <c r="P18" s="501"/>
      <c r="Q18" s="547"/>
      <c r="R18" s="501"/>
      <c r="S18" s="501"/>
      <c r="T18" s="501"/>
      <c r="U18" s="501"/>
      <c r="V18" s="501"/>
      <c r="W18" s="50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c r="ET18" s="191"/>
      <c r="EU18" s="191"/>
      <c r="EV18" s="191"/>
      <c r="EW18" s="191"/>
      <c r="EX18" s="191"/>
      <c r="EY18" s="191"/>
      <c r="EZ18" s="191"/>
      <c r="FA18" s="191"/>
      <c r="FB18" s="191"/>
      <c r="FC18" s="191"/>
      <c r="FD18" s="191"/>
      <c r="FE18" s="191"/>
      <c r="FF18" s="191"/>
      <c r="FG18" s="191"/>
      <c r="FH18" s="191"/>
      <c r="FI18" s="191"/>
      <c r="FJ18" s="191"/>
      <c r="FK18" s="191"/>
      <c r="FL18" s="191"/>
      <c r="FM18" s="191"/>
      <c r="FN18" s="191"/>
      <c r="FO18" s="191"/>
      <c r="FP18" s="191"/>
      <c r="FQ18" s="191"/>
      <c r="FR18" s="191"/>
      <c r="FS18" s="191"/>
      <c r="FT18" s="191"/>
    </row>
    <row r="19" spans="1:176" s="178" customFormat="1" ht="255.75" customHeight="1" thickBot="1" x14ac:dyDescent="0.25">
      <c r="A19" s="524"/>
      <c r="B19" s="557"/>
      <c r="C19" s="527"/>
      <c r="D19" s="527"/>
      <c r="E19" s="530"/>
      <c r="F19" s="530"/>
      <c r="G19" s="530"/>
      <c r="H19" s="536"/>
      <c r="I19" s="539"/>
      <c r="J19" s="551"/>
      <c r="K19" s="545"/>
      <c r="L19" s="545"/>
      <c r="M19" s="542"/>
      <c r="N19" s="545"/>
      <c r="O19" s="506"/>
      <c r="P19" s="502"/>
      <c r="Q19" s="548"/>
      <c r="R19" s="502"/>
      <c r="S19" s="502"/>
      <c r="T19" s="502"/>
      <c r="U19" s="502"/>
      <c r="V19" s="502"/>
      <c r="W19" s="502"/>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row>
    <row r="20" spans="1:176" ht="15" customHeight="1" x14ac:dyDescent="0.2">
      <c r="A20" s="522">
        <f>'Mapa Final'!A20</f>
        <v>3</v>
      </c>
      <c r="B20" s="552" t="str">
        <f>'Mapa Final'!B20</f>
        <v>Pérdida de eficiencia de servicio de telecomunicaciones o disminución de la calidad de conexión a la red telemática de la seccional</v>
      </c>
      <c r="C20" s="525" t="str">
        <f>'Mapa Final'!C20</f>
        <v>Afectación en la Prestación del Servicio de Justicia</v>
      </c>
      <c r="D20" s="525" t="str">
        <f>'Mapa Final'!D20</f>
        <v>Problemas de cableado de red</v>
      </c>
      <c r="E20" s="528" t="str">
        <f>'Mapa Final'!E20</f>
        <v>Fallos en equipos activos de red</v>
      </c>
      <c r="F20" s="528" t="str">
        <f>'Mapa Final'!F20</f>
        <v>Posibilidad de afectación en la prestación del servicio de justicia debido a fallos en equipos activos de red</v>
      </c>
      <c r="G20" s="528" t="str">
        <f>'Mapa Final'!G20</f>
        <v>Fallas Tecnológicas</v>
      </c>
      <c r="H20" s="534" t="str">
        <f>'Mapa Final'!I20</f>
        <v>Media</v>
      </c>
      <c r="I20" s="537" t="str">
        <f>'Mapa Final'!L20</f>
        <v>Mayor</v>
      </c>
      <c r="J20" s="549" t="str">
        <f>'Mapa Final'!N20</f>
        <v xml:space="preserve">Alto </v>
      </c>
      <c r="K20" s="543" t="str">
        <f>'Mapa Final'!AA20</f>
        <v>Baja</v>
      </c>
      <c r="L20" s="543" t="str">
        <f>'Mapa Final'!AE20</f>
        <v>Mayor</v>
      </c>
      <c r="M20" s="540" t="str">
        <f>'Mapa Final'!AG20</f>
        <v xml:space="preserve">Alto </v>
      </c>
      <c r="N20" s="543" t="str">
        <f>'Mapa Final'!AH20</f>
        <v>Reducir(compartir)</v>
      </c>
      <c r="O20" s="504"/>
      <c r="P20" s="500"/>
      <c r="Q20" s="546"/>
      <c r="R20" s="531"/>
      <c r="S20" s="531"/>
      <c r="T20" s="504"/>
      <c r="U20" s="497"/>
      <c r="V20" s="497"/>
      <c r="W20" s="497"/>
    </row>
    <row r="21" spans="1:176" x14ac:dyDescent="0.2">
      <c r="A21" s="523"/>
      <c r="B21" s="556"/>
      <c r="C21" s="526"/>
      <c r="D21" s="526"/>
      <c r="E21" s="529"/>
      <c r="F21" s="529"/>
      <c r="G21" s="529"/>
      <c r="H21" s="535"/>
      <c r="I21" s="538"/>
      <c r="J21" s="550"/>
      <c r="K21" s="544"/>
      <c r="L21" s="544"/>
      <c r="M21" s="541"/>
      <c r="N21" s="544"/>
      <c r="O21" s="505"/>
      <c r="P21" s="501"/>
      <c r="Q21" s="547"/>
      <c r="R21" s="532"/>
      <c r="S21" s="532"/>
      <c r="T21" s="505"/>
      <c r="U21" s="498"/>
      <c r="V21" s="498"/>
      <c r="W21" s="498"/>
    </row>
    <row r="22" spans="1:176" x14ac:dyDescent="0.2">
      <c r="A22" s="523"/>
      <c r="B22" s="556"/>
      <c r="C22" s="526"/>
      <c r="D22" s="526"/>
      <c r="E22" s="529"/>
      <c r="F22" s="529"/>
      <c r="G22" s="529"/>
      <c r="H22" s="535"/>
      <c r="I22" s="538"/>
      <c r="J22" s="550"/>
      <c r="K22" s="544"/>
      <c r="L22" s="544"/>
      <c r="M22" s="541"/>
      <c r="N22" s="544"/>
      <c r="O22" s="505"/>
      <c r="P22" s="501"/>
      <c r="Q22" s="547"/>
      <c r="R22" s="532"/>
      <c r="S22" s="532"/>
      <c r="T22" s="505"/>
      <c r="U22" s="498"/>
      <c r="V22" s="498"/>
      <c r="W22" s="498"/>
    </row>
    <row r="23" spans="1:176" x14ac:dyDescent="0.2">
      <c r="A23" s="523"/>
      <c r="B23" s="556"/>
      <c r="C23" s="526"/>
      <c r="D23" s="526"/>
      <c r="E23" s="529"/>
      <c r="F23" s="529"/>
      <c r="G23" s="529"/>
      <c r="H23" s="535"/>
      <c r="I23" s="538"/>
      <c r="J23" s="550"/>
      <c r="K23" s="544"/>
      <c r="L23" s="544"/>
      <c r="M23" s="541"/>
      <c r="N23" s="544"/>
      <c r="O23" s="505"/>
      <c r="P23" s="501"/>
      <c r="Q23" s="547"/>
      <c r="R23" s="532"/>
      <c r="S23" s="532"/>
      <c r="T23" s="505"/>
      <c r="U23" s="498"/>
      <c r="V23" s="498"/>
      <c r="W23" s="498"/>
    </row>
    <row r="24" spans="1:176" ht="307.5" customHeight="1" thickBot="1" x14ac:dyDescent="0.25">
      <c r="A24" s="524"/>
      <c r="B24" s="557"/>
      <c r="C24" s="527"/>
      <c r="D24" s="527"/>
      <c r="E24" s="530"/>
      <c r="F24" s="530"/>
      <c r="G24" s="530"/>
      <c r="H24" s="536"/>
      <c r="I24" s="539"/>
      <c r="J24" s="551"/>
      <c r="K24" s="545"/>
      <c r="L24" s="545"/>
      <c r="M24" s="542"/>
      <c r="N24" s="545"/>
      <c r="O24" s="506"/>
      <c r="P24" s="502"/>
      <c r="Q24" s="548"/>
      <c r="R24" s="533"/>
      <c r="S24" s="533"/>
      <c r="T24" s="506"/>
      <c r="U24" s="499"/>
      <c r="V24" s="499"/>
      <c r="W24" s="499"/>
    </row>
    <row r="25" spans="1:176" ht="15" customHeight="1" x14ac:dyDescent="0.2">
      <c r="A25" s="522">
        <f>'Mapa Final'!A25</f>
        <v>4</v>
      </c>
      <c r="B25" s="552" t="str">
        <f>'Mapa Final'!B25</f>
        <v>Atención inoportuna de las solicitudes recibidas</v>
      </c>
      <c r="C25" s="525" t="str">
        <f>'Mapa Final'!C25</f>
        <v>Incumplimiento de las metas establecidas</v>
      </c>
      <c r="D25" s="525" t="str">
        <f>'Mapa Final'!D25</f>
        <v xml:space="preserve">Cambio del personal técnico </v>
      </c>
      <c r="E25" s="528" t="str">
        <f>'Mapa Final'!E25</f>
        <v>Insuficiencia de personal en el área de sistemas</v>
      </c>
      <c r="F25" s="528" t="str">
        <f>'Mapa Final'!F25</f>
        <v>Posibilidad de incumplimiento de las metas establecidas debido a la insuficiencia de personal en el área de sistemas</v>
      </c>
      <c r="G25" s="528" t="str">
        <f>'Mapa Final'!G25</f>
        <v>Usuarios, productos y prácticas organizacionales</v>
      </c>
      <c r="H25" s="534" t="str">
        <f>'Mapa Final'!I25</f>
        <v>Media</v>
      </c>
      <c r="I25" s="537" t="str">
        <f>'Mapa Final'!L25</f>
        <v>Menor</v>
      </c>
      <c r="J25" s="549" t="str">
        <f>'Mapa Final'!N25</f>
        <v>Moderado</v>
      </c>
      <c r="K25" s="543" t="str">
        <f>'Mapa Final'!AA25</f>
        <v>Baja</v>
      </c>
      <c r="L25" s="543" t="str">
        <f>'Mapa Final'!AE25</f>
        <v>Menor</v>
      </c>
      <c r="M25" s="540" t="str">
        <f>'Mapa Final'!AG25</f>
        <v>Moderado</v>
      </c>
      <c r="N25" s="543" t="str">
        <f>'Mapa Final'!AH25</f>
        <v>Reducir(mitigar)</v>
      </c>
      <c r="O25" s="504"/>
      <c r="P25" s="500"/>
      <c r="Q25" s="546"/>
      <c r="R25" s="500"/>
      <c r="S25" s="500"/>
      <c r="T25" s="500"/>
      <c r="U25" s="500"/>
      <c r="V25" s="500"/>
      <c r="W25" s="500"/>
    </row>
    <row r="26" spans="1:176" x14ac:dyDescent="0.2">
      <c r="A26" s="523"/>
      <c r="B26" s="556"/>
      <c r="C26" s="526"/>
      <c r="D26" s="526"/>
      <c r="E26" s="529"/>
      <c r="F26" s="529"/>
      <c r="G26" s="529"/>
      <c r="H26" s="535"/>
      <c r="I26" s="538"/>
      <c r="J26" s="550"/>
      <c r="K26" s="544"/>
      <c r="L26" s="544"/>
      <c r="M26" s="541"/>
      <c r="N26" s="544"/>
      <c r="O26" s="505"/>
      <c r="P26" s="501"/>
      <c r="Q26" s="547"/>
      <c r="R26" s="501"/>
      <c r="S26" s="501"/>
      <c r="T26" s="501"/>
      <c r="U26" s="501"/>
      <c r="V26" s="501"/>
      <c r="W26" s="501"/>
    </row>
    <row r="27" spans="1:176" x14ac:dyDescent="0.2">
      <c r="A27" s="523"/>
      <c r="B27" s="556"/>
      <c r="C27" s="526"/>
      <c r="D27" s="526"/>
      <c r="E27" s="529"/>
      <c r="F27" s="529"/>
      <c r="G27" s="529"/>
      <c r="H27" s="535"/>
      <c r="I27" s="538"/>
      <c r="J27" s="550"/>
      <c r="K27" s="544"/>
      <c r="L27" s="544"/>
      <c r="M27" s="541"/>
      <c r="N27" s="544"/>
      <c r="O27" s="505"/>
      <c r="P27" s="501"/>
      <c r="Q27" s="547"/>
      <c r="R27" s="501"/>
      <c r="S27" s="501"/>
      <c r="T27" s="501"/>
      <c r="U27" s="501"/>
      <c r="V27" s="501"/>
      <c r="W27" s="501"/>
    </row>
    <row r="28" spans="1:176" x14ac:dyDescent="0.2">
      <c r="A28" s="523"/>
      <c r="B28" s="556"/>
      <c r="C28" s="526"/>
      <c r="D28" s="526"/>
      <c r="E28" s="529"/>
      <c r="F28" s="529"/>
      <c r="G28" s="529"/>
      <c r="H28" s="535"/>
      <c r="I28" s="538"/>
      <c r="J28" s="550"/>
      <c r="K28" s="544"/>
      <c r="L28" s="544"/>
      <c r="M28" s="541"/>
      <c r="N28" s="544"/>
      <c r="O28" s="505"/>
      <c r="P28" s="501"/>
      <c r="Q28" s="547"/>
      <c r="R28" s="501"/>
      <c r="S28" s="501"/>
      <c r="T28" s="501"/>
      <c r="U28" s="501"/>
      <c r="V28" s="501"/>
      <c r="W28" s="501"/>
    </row>
    <row r="29" spans="1:176" ht="277.5" customHeight="1" thickBot="1" x14ac:dyDescent="0.25">
      <c r="A29" s="524"/>
      <c r="B29" s="557"/>
      <c r="C29" s="527"/>
      <c r="D29" s="527"/>
      <c r="E29" s="530"/>
      <c r="F29" s="530"/>
      <c r="G29" s="530"/>
      <c r="H29" s="536"/>
      <c r="I29" s="539"/>
      <c r="J29" s="551"/>
      <c r="K29" s="545"/>
      <c r="L29" s="545"/>
      <c r="M29" s="542"/>
      <c r="N29" s="545"/>
      <c r="O29" s="506"/>
      <c r="P29" s="502"/>
      <c r="Q29" s="548"/>
      <c r="R29" s="502"/>
      <c r="S29" s="502"/>
      <c r="T29" s="502"/>
      <c r="U29" s="502"/>
      <c r="V29" s="502"/>
      <c r="W29" s="502"/>
    </row>
    <row r="30" spans="1:176" ht="15" customHeight="1" x14ac:dyDescent="0.2">
      <c r="A30" s="522">
        <f>'Mapa Final'!A30</f>
        <v>5</v>
      </c>
      <c r="B30" s="552" t="str">
        <f>'Mapa Final'!B30</f>
        <v>Fallas en equipos servidores</v>
      </c>
      <c r="C30" s="525" t="str">
        <f>'Mapa Final'!C30</f>
        <v>Afectación en la Prestación del Servicio de Justicia</v>
      </c>
      <c r="D30" s="525" t="str">
        <f>'Mapa Final'!D30</f>
        <v xml:space="preserve">Fallas de software </v>
      </c>
      <c r="E30" s="528" t="str">
        <f>'Mapa Final'!E30</f>
        <v>Fallas en sistemas de información</v>
      </c>
      <c r="F30" s="528" t="str">
        <f>'Mapa Final'!F30</f>
        <v>Posibilidad de afectación en la Prestación del Servicio de Justicia debido a fallas en sistemas de información</v>
      </c>
      <c r="G30" s="528" t="str">
        <f>'Mapa Final'!G30</f>
        <v>Fallas Tecnológicas</v>
      </c>
      <c r="H30" s="534" t="str">
        <f>'Mapa Final'!I30</f>
        <v>Media</v>
      </c>
      <c r="I30" s="537" t="str">
        <f>'Mapa Final'!L30</f>
        <v>Catastrófico</v>
      </c>
      <c r="J30" s="549" t="str">
        <f>'Mapa Final'!N30</f>
        <v>Extremo</v>
      </c>
      <c r="K30" s="543" t="str">
        <f>'Mapa Final'!AA30</f>
        <v>Baja</v>
      </c>
      <c r="L30" s="543" t="str">
        <f>'Mapa Final'!AE30</f>
        <v>Catastrófico</v>
      </c>
      <c r="M30" s="540" t="str">
        <f>'Mapa Final'!AG30</f>
        <v>Extremo</v>
      </c>
      <c r="N30" s="543" t="str">
        <f>'Mapa Final'!AH30</f>
        <v>Reducir(compartir)</v>
      </c>
      <c r="O30" s="504"/>
      <c r="P30" s="500"/>
      <c r="Q30" s="546"/>
      <c r="R30" s="531"/>
      <c r="S30" s="531"/>
      <c r="T30" s="504"/>
      <c r="U30" s="504"/>
      <c r="V30" s="504"/>
      <c r="W30" s="504"/>
    </row>
    <row r="31" spans="1:176" x14ac:dyDescent="0.2">
      <c r="A31" s="523"/>
      <c r="B31" s="556"/>
      <c r="C31" s="526"/>
      <c r="D31" s="526"/>
      <c r="E31" s="529"/>
      <c r="F31" s="529"/>
      <c r="G31" s="529"/>
      <c r="H31" s="535"/>
      <c r="I31" s="538"/>
      <c r="J31" s="550"/>
      <c r="K31" s="544"/>
      <c r="L31" s="544"/>
      <c r="M31" s="541"/>
      <c r="N31" s="544"/>
      <c r="O31" s="505"/>
      <c r="P31" s="501"/>
      <c r="Q31" s="547"/>
      <c r="R31" s="532"/>
      <c r="S31" s="532"/>
      <c r="T31" s="505"/>
      <c r="U31" s="505"/>
      <c r="V31" s="505"/>
      <c r="W31" s="505"/>
    </row>
    <row r="32" spans="1:176" x14ac:dyDescent="0.2">
      <c r="A32" s="523"/>
      <c r="B32" s="556"/>
      <c r="C32" s="526"/>
      <c r="D32" s="526"/>
      <c r="E32" s="529"/>
      <c r="F32" s="529"/>
      <c r="G32" s="529"/>
      <c r="H32" s="535"/>
      <c r="I32" s="538"/>
      <c r="J32" s="550"/>
      <c r="K32" s="544"/>
      <c r="L32" s="544"/>
      <c r="M32" s="541"/>
      <c r="N32" s="544"/>
      <c r="O32" s="505"/>
      <c r="P32" s="501"/>
      <c r="Q32" s="547"/>
      <c r="R32" s="532"/>
      <c r="S32" s="532"/>
      <c r="T32" s="505"/>
      <c r="U32" s="505"/>
      <c r="V32" s="505"/>
      <c r="W32" s="505"/>
    </row>
    <row r="33" spans="1:23" x14ac:dyDescent="0.2">
      <c r="A33" s="523"/>
      <c r="B33" s="556"/>
      <c r="C33" s="526"/>
      <c r="D33" s="526"/>
      <c r="E33" s="529"/>
      <c r="F33" s="529"/>
      <c r="G33" s="529"/>
      <c r="H33" s="535"/>
      <c r="I33" s="538"/>
      <c r="J33" s="550"/>
      <c r="K33" s="544"/>
      <c r="L33" s="544"/>
      <c r="M33" s="541"/>
      <c r="N33" s="544"/>
      <c r="O33" s="505"/>
      <c r="P33" s="501"/>
      <c r="Q33" s="547"/>
      <c r="R33" s="532"/>
      <c r="S33" s="532"/>
      <c r="T33" s="505"/>
      <c r="U33" s="505"/>
      <c r="V33" s="505"/>
      <c r="W33" s="505"/>
    </row>
    <row r="34" spans="1:23" ht="102.75" customHeight="1" thickBot="1" x14ac:dyDescent="0.25">
      <c r="A34" s="524"/>
      <c r="B34" s="557"/>
      <c r="C34" s="527"/>
      <c r="D34" s="527"/>
      <c r="E34" s="530"/>
      <c r="F34" s="530"/>
      <c r="G34" s="530"/>
      <c r="H34" s="536"/>
      <c r="I34" s="539"/>
      <c r="J34" s="551"/>
      <c r="K34" s="545"/>
      <c r="L34" s="545"/>
      <c r="M34" s="542"/>
      <c r="N34" s="545"/>
      <c r="O34" s="506"/>
      <c r="P34" s="502"/>
      <c r="Q34" s="548"/>
      <c r="R34" s="533"/>
      <c r="S34" s="533"/>
      <c r="T34" s="506"/>
      <c r="U34" s="506"/>
      <c r="V34" s="506"/>
      <c r="W34" s="506"/>
    </row>
    <row r="35" spans="1:23" ht="15" customHeight="1" x14ac:dyDescent="0.2">
      <c r="A35" s="522">
        <f>'Mapa Final'!A35</f>
        <v>6</v>
      </c>
      <c r="B35" s="552" t="str">
        <f>'Mapa Final'!B35</f>
        <v>Afectación tecnológica de audiencias presenciales y virtuales</v>
      </c>
      <c r="C35" s="525" t="str">
        <f>'Mapa Final'!C35</f>
        <v>Afectación en la Prestación del Servicio de Justicia</v>
      </c>
      <c r="D35" s="525" t="str">
        <f>'Mapa Final'!D35</f>
        <v>Daño de los elementos tecnológicos de la sala de audiencia</v>
      </c>
      <c r="E35" s="528" t="str">
        <f>'Mapa Final'!E35</f>
        <v>Daño de los elementos tecnológicos de la sala de audiencia</v>
      </c>
      <c r="F35" s="528" t="str">
        <f>'Mapa Final'!F35</f>
        <v>Posibilidad de afectación en la Prestación del Servicio de Justicia debido a daño de los elementos tecnológicos de la sala de audiencia</v>
      </c>
      <c r="G35" s="528" t="str">
        <f>'Mapa Final'!G35</f>
        <v>Fallas Tecnológicas</v>
      </c>
      <c r="H35" s="534" t="str">
        <f>'Mapa Final'!I35</f>
        <v>Media</v>
      </c>
      <c r="I35" s="537" t="str">
        <f>'Mapa Final'!L35</f>
        <v>Moderado</v>
      </c>
      <c r="J35" s="549" t="str">
        <f>'Mapa Final'!N35</f>
        <v>Moderado</v>
      </c>
      <c r="K35" s="543" t="str">
        <f>'Mapa Final'!AA35</f>
        <v>Baja</v>
      </c>
      <c r="L35" s="543" t="str">
        <f>'Mapa Final'!AE35</f>
        <v>Moderado</v>
      </c>
      <c r="M35" s="540" t="str">
        <f>'Mapa Final'!AG35</f>
        <v>Moderado</v>
      </c>
      <c r="N35" s="543" t="str">
        <f>'Mapa Final'!AH35</f>
        <v>Aceptar</v>
      </c>
      <c r="O35" s="500"/>
      <c r="P35" s="500"/>
      <c r="Q35" s="500"/>
      <c r="R35" s="500"/>
      <c r="S35" s="500"/>
      <c r="T35" s="500"/>
      <c r="U35" s="500"/>
      <c r="V35" s="500"/>
      <c r="W35" s="500"/>
    </row>
    <row r="36" spans="1:23" x14ac:dyDescent="0.2">
      <c r="A36" s="523"/>
      <c r="B36" s="556"/>
      <c r="C36" s="526"/>
      <c r="D36" s="526"/>
      <c r="E36" s="529"/>
      <c r="F36" s="529"/>
      <c r="G36" s="529"/>
      <c r="H36" s="535"/>
      <c r="I36" s="538"/>
      <c r="J36" s="550"/>
      <c r="K36" s="544"/>
      <c r="L36" s="544"/>
      <c r="M36" s="541"/>
      <c r="N36" s="544"/>
      <c r="O36" s="501"/>
      <c r="P36" s="501"/>
      <c r="Q36" s="501"/>
      <c r="R36" s="501"/>
      <c r="S36" s="501"/>
      <c r="T36" s="501"/>
      <c r="U36" s="501"/>
      <c r="V36" s="501"/>
      <c r="W36" s="501"/>
    </row>
    <row r="37" spans="1:23" x14ac:dyDescent="0.2">
      <c r="A37" s="523"/>
      <c r="B37" s="556"/>
      <c r="C37" s="526"/>
      <c r="D37" s="526"/>
      <c r="E37" s="529"/>
      <c r="F37" s="529"/>
      <c r="G37" s="529"/>
      <c r="H37" s="535"/>
      <c r="I37" s="538"/>
      <c r="J37" s="550"/>
      <c r="K37" s="544"/>
      <c r="L37" s="544"/>
      <c r="M37" s="541"/>
      <c r="N37" s="544"/>
      <c r="O37" s="501"/>
      <c r="P37" s="501"/>
      <c r="Q37" s="501"/>
      <c r="R37" s="501"/>
      <c r="S37" s="501"/>
      <c r="T37" s="501"/>
      <c r="U37" s="501"/>
      <c r="V37" s="501"/>
      <c r="W37" s="501"/>
    </row>
    <row r="38" spans="1:23" x14ac:dyDescent="0.2">
      <c r="A38" s="523"/>
      <c r="B38" s="556"/>
      <c r="C38" s="526"/>
      <c r="D38" s="526"/>
      <c r="E38" s="529"/>
      <c r="F38" s="529"/>
      <c r="G38" s="529"/>
      <c r="H38" s="535"/>
      <c r="I38" s="538"/>
      <c r="J38" s="550"/>
      <c r="K38" s="544"/>
      <c r="L38" s="544"/>
      <c r="M38" s="541"/>
      <c r="N38" s="544"/>
      <c r="O38" s="501"/>
      <c r="P38" s="501"/>
      <c r="Q38" s="501"/>
      <c r="R38" s="501"/>
      <c r="S38" s="501"/>
      <c r="T38" s="501"/>
      <c r="U38" s="501"/>
      <c r="V38" s="501"/>
      <c r="W38" s="501"/>
    </row>
    <row r="39" spans="1:23" ht="278.25" customHeight="1" thickBot="1" x14ac:dyDescent="0.25">
      <c r="A39" s="524"/>
      <c r="B39" s="557"/>
      <c r="C39" s="527"/>
      <c r="D39" s="527"/>
      <c r="E39" s="530"/>
      <c r="F39" s="530"/>
      <c r="G39" s="530"/>
      <c r="H39" s="536"/>
      <c r="I39" s="539"/>
      <c r="J39" s="551"/>
      <c r="K39" s="545"/>
      <c r="L39" s="545"/>
      <c r="M39" s="542"/>
      <c r="N39" s="545"/>
      <c r="O39" s="502"/>
      <c r="P39" s="502"/>
      <c r="Q39" s="502"/>
      <c r="R39" s="502"/>
      <c r="S39" s="502"/>
      <c r="T39" s="502"/>
      <c r="U39" s="502"/>
      <c r="V39" s="502"/>
      <c r="W39" s="502"/>
    </row>
    <row r="40" spans="1:23" ht="15" customHeight="1" x14ac:dyDescent="0.2">
      <c r="A40" s="522">
        <f>'Mapa Final'!A40</f>
        <v>7</v>
      </c>
      <c r="B40" s="552" t="str">
        <f>'Mapa Final'!B40</f>
        <v>Falla de accesos de seguridad</v>
      </c>
      <c r="C40" s="525" t="str">
        <f>'Mapa Final'!C40</f>
        <v>Afectación en la Prestación del Servicio de Justicia</v>
      </c>
      <c r="D40" s="525" t="str">
        <f>'Mapa Final'!D40</f>
        <v>Accesos no autorizados a equipos de computo y de red</v>
      </c>
      <c r="E40" s="528" t="str">
        <f>'Mapa Final'!E40</f>
        <v>Accesos no autorizados a equipos de computo y de red</v>
      </c>
      <c r="F40" s="528" t="str">
        <f>'Mapa Final'!F40</f>
        <v>Posibilidad de afectación en la Prestación del Servicio de Justicia debido a accesos no autorizados a equipos de computo y de red</v>
      </c>
      <c r="G40" s="528" t="str">
        <f>'Mapa Final'!G40</f>
        <v>Fallas Tecnológicas</v>
      </c>
      <c r="H40" s="534" t="str">
        <f>'Mapa Final'!I40</f>
        <v>Media</v>
      </c>
      <c r="I40" s="537" t="str">
        <f>'Mapa Final'!L40</f>
        <v>Menor</v>
      </c>
      <c r="J40" s="549" t="str">
        <f>'Mapa Final'!N40</f>
        <v>Moderado</v>
      </c>
      <c r="K40" s="543" t="str">
        <f>'Mapa Final'!AA40</f>
        <v>Baja</v>
      </c>
      <c r="L40" s="543" t="str">
        <f>'Mapa Final'!AE40</f>
        <v>Menor</v>
      </c>
      <c r="M40" s="540" t="str">
        <f>'Mapa Final'!AG40</f>
        <v>Moderado</v>
      </c>
      <c r="N40" s="543" t="str">
        <f>'Mapa Final'!AH40</f>
        <v>Reducir(compartir)</v>
      </c>
      <c r="O40" s="500"/>
      <c r="P40" s="500"/>
      <c r="Q40" s="500"/>
      <c r="R40" s="500"/>
      <c r="S40" s="500"/>
      <c r="T40" s="500"/>
      <c r="U40" s="500"/>
      <c r="V40" s="500"/>
      <c r="W40" s="500"/>
    </row>
    <row r="41" spans="1:23" x14ac:dyDescent="0.2">
      <c r="A41" s="523"/>
      <c r="B41" s="556"/>
      <c r="C41" s="526"/>
      <c r="D41" s="526"/>
      <c r="E41" s="529"/>
      <c r="F41" s="529"/>
      <c r="G41" s="529"/>
      <c r="H41" s="535"/>
      <c r="I41" s="538"/>
      <c r="J41" s="550"/>
      <c r="K41" s="544"/>
      <c r="L41" s="544"/>
      <c r="M41" s="541"/>
      <c r="N41" s="544"/>
      <c r="O41" s="501"/>
      <c r="P41" s="501"/>
      <c r="Q41" s="501"/>
      <c r="R41" s="501"/>
      <c r="S41" s="501"/>
      <c r="T41" s="501"/>
      <c r="U41" s="501"/>
      <c r="V41" s="501"/>
      <c r="W41" s="501"/>
    </row>
    <row r="42" spans="1:23" x14ac:dyDescent="0.2">
      <c r="A42" s="523"/>
      <c r="B42" s="556"/>
      <c r="C42" s="526"/>
      <c r="D42" s="526"/>
      <c r="E42" s="529"/>
      <c r="F42" s="529"/>
      <c r="G42" s="529"/>
      <c r="H42" s="535"/>
      <c r="I42" s="538"/>
      <c r="J42" s="550"/>
      <c r="K42" s="544"/>
      <c r="L42" s="544"/>
      <c r="M42" s="541"/>
      <c r="N42" s="544"/>
      <c r="O42" s="501"/>
      <c r="P42" s="501"/>
      <c r="Q42" s="501"/>
      <c r="R42" s="501"/>
      <c r="S42" s="501"/>
      <c r="T42" s="501"/>
      <c r="U42" s="501"/>
      <c r="V42" s="501"/>
      <c r="W42" s="501"/>
    </row>
    <row r="43" spans="1:23" x14ac:dyDescent="0.2">
      <c r="A43" s="523"/>
      <c r="B43" s="556"/>
      <c r="C43" s="526"/>
      <c r="D43" s="526"/>
      <c r="E43" s="529"/>
      <c r="F43" s="529"/>
      <c r="G43" s="529"/>
      <c r="H43" s="535"/>
      <c r="I43" s="538"/>
      <c r="J43" s="550"/>
      <c r="K43" s="544"/>
      <c r="L43" s="544"/>
      <c r="M43" s="541"/>
      <c r="N43" s="544"/>
      <c r="O43" s="501"/>
      <c r="P43" s="501"/>
      <c r="Q43" s="501"/>
      <c r="R43" s="501"/>
      <c r="S43" s="501"/>
      <c r="T43" s="501"/>
      <c r="U43" s="501"/>
      <c r="V43" s="501"/>
      <c r="W43" s="501"/>
    </row>
    <row r="44" spans="1:23" ht="16" thickBot="1" x14ac:dyDescent="0.25">
      <c r="A44" s="524"/>
      <c r="B44" s="557"/>
      <c r="C44" s="527"/>
      <c r="D44" s="527"/>
      <c r="E44" s="530"/>
      <c r="F44" s="530"/>
      <c r="G44" s="530"/>
      <c r="H44" s="536"/>
      <c r="I44" s="539"/>
      <c r="J44" s="551"/>
      <c r="K44" s="545"/>
      <c r="L44" s="545"/>
      <c r="M44" s="542"/>
      <c r="N44" s="545"/>
      <c r="O44" s="502"/>
      <c r="P44" s="502"/>
      <c r="Q44" s="502"/>
      <c r="R44" s="502"/>
      <c r="S44" s="502"/>
      <c r="T44" s="502"/>
      <c r="U44" s="502"/>
      <c r="V44" s="502"/>
      <c r="W44" s="502"/>
    </row>
    <row r="45" spans="1:23" ht="70" customHeight="1" x14ac:dyDescent="0.2">
      <c r="A45" s="522">
        <f>'Mapa Final'!A45</f>
        <v>8</v>
      </c>
      <c r="B45" s="552" t="str">
        <f>'Mapa Final'!B45</f>
        <v>Recibir dádivas o beneficios  para la adulteración de datos de los sistemas de información de la Rama Judicial</v>
      </c>
      <c r="C45" s="525" t="str">
        <f>'Mapa Final'!C45</f>
        <v>Reputacional(Corrupción)</v>
      </c>
      <c r="D45" s="525" t="str">
        <f>'Mapa Final'!D45</f>
        <v>Insuficientes programas de capacitación para la toma de conciencia debido al desconocimiento de l ley antisoborno (ISO 37001:2016), Plan Anticorrupción y  de los  valores y principios propios de la entidad.</v>
      </c>
      <c r="E45" s="528" t="str">
        <f>'Mapa Final'!E45</f>
        <v xml:space="preserve">Carencia de compromiso  y transparencia de los servidores judiciales con la entidad  </v>
      </c>
      <c r="F45" s="528" t="str">
        <f>'Mapa Final'!F45</f>
        <v xml:space="preserve">Posibilidad de actos indebidos de  los servidores judiciales debido a  la carencia en transparencia, etica y valores </v>
      </c>
      <c r="G45" s="528" t="str">
        <f>'Mapa Final'!G45</f>
        <v>Fraude Interno</v>
      </c>
      <c r="H45" s="534" t="str">
        <f>'Mapa Final'!I45</f>
        <v>Muy Baja</v>
      </c>
      <c r="I45" s="537" t="str">
        <f>'Mapa Final'!L45</f>
        <v>Mayor</v>
      </c>
      <c r="J45" s="549" t="str">
        <f>'Mapa Final'!N45</f>
        <v xml:space="preserve">Alto </v>
      </c>
      <c r="K45" s="543" t="str">
        <f>'Mapa Final'!AA45</f>
        <v>Muy Baja</v>
      </c>
      <c r="L45" s="543" t="str">
        <f>'Mapa Final'!AE45</f>
        <v>Mayor</v>
      </c>
      <c r="M45" s="540" t="str">
        <f>'Mapa Final'!AG45</f>
        <v xml:space="preserve">Alto </v>
      </c>
      <c r="N45" s="543" t="str">
        <f>'Mapa Final'!AH45</f>
        <v>Reducir(mitigar)</v>
      </c>
      <c r="O45" s="504"/>
      <c r="P45" s="500"/>
      <c r="Q45" s="546"/>
      <c r="R45" s="531"/>
      <c r="S45" s="531"/>
      <c r="T45" s="504"/>
      <c r="U45" s="497"/>
      <c r="V45" s="497"/>
      <c r="W45" s="497"/>
    </row>
    <row r="46" spans="1:23" ht="70" customHeight="1" x14ac:dyDescent="0.2">
      <c r="A46" s="523"/>
      <c r="B46" s="556"/>
      <c r="C46" s="526"/>
      <c r="D46" s="526"/>
      <c r="E46" s="529"/>
      <c r="F46" s="529"/>
      <c r="G46" s="529"/>
      <c r="H46" s="535"/>
      <c r="I46" s="538"/>
      <c r="J46" s="550"/>
      <c r="K46" s="544"/>
      <c r="L46" s="544"/>
      <c r="M46" s="541"/>
      <c r="N46" s="544"/>
      <c r="O46" s="505"/>
      <c r="P46" s="501"/>
      <c r="Q46" s="547"/>
      <c r="R46" s="532"/>
      <c r="S46" s="532"/>
      <c r="T46" s="558"/>
      <c r="U46" s="554"/>
      <c r="V46" s="554"/>
      <c r="W46" s="554"/>
    </row>
    <row r="47" spans="1:23" ht="70" customHeight="1" x14ac:dyDescent="0.2">
      <c r="A47" s="523"/>
      <c r="B47" s="556"/>
      <c r="C47" s="526"/>
      <c r="D47" s="526"/>
      <c r="E47" s="529"/>
      <c r="F47" s="529"/>
      <c r="G47" s="529"/>
      <c r="H47" s="535"/>
      <c r="I47" s="538"/>
      <c r="J47" s="550"/>
      <c r="K47" s="544"/>
      <c r="L47" s="544"/>
      <c r="M47" s="541"/>
      <c r="N47" s="544"/>
      <c r="O47" s="505"/>
      <c r="P47" s="501"/>
      <c r="Q47" s="547"/>
      <c r="R47" s="532"/>
      <c r="S47" s="532"/>
      <c r="T47" s="558"/>
      <c r="U47" s="554"/>
      <c r="V47" s="554"/>
      <c r="W47" s="554"/>
    </row>
    <row r="48" spans="1:23" ht="70" customHeight="1" x14ac:dyDescent="0.2">
      <c r="A48" s="523"/>
      <c r="B48" s="556"/>
      <c r="C48" s="526"/>
      <c r="D48" s="526"/>
      <c r="E48" s="529"/>
      <c r="F48" s="529"/>
      <c r="G48" s="529"/>
      <c r="H48" s="535"/>
      <c r="I48" s="538"/>
      <c r="J48" s="550"/>
      <c r="K48" s="544"/>
      <c r="L48" s="544"/>
      <c r="M48" s="541"/>
      <c r="N48" s="544"/>
      <c r="O48" s="505"/>
      <c r="P48" s="501"/>
      <c r="Q48" s="547"/>
      <c r="R48" s="532"/>
      <c r="S48" s="532"/>
      <c r="T48" s="558"/>
      <c r="U48" s="554"/>
      <c r="V48" s="554"/>
      <c r="W48" s="554"/>
    </row>
    <row r="49" spans="1:23" ht="70" customHeight="1" thickBot="1" x14ac:dyDescent="0.25">
      <c r="A49" s="524"/>
      <c r="B49" s="557"/>
      <c r="C49" s="527"/>
      <c r="D49" s="527"/>
      <c r="E49" s="530"/>
      <c r="F49" s="530"/>
      <c r="G49" s="530"/>
      <c r="H49" s="536"/>
      <c r="I49" s="539"/>
      <c r="J49" s="551"/>
      <c r="K49" s="545"/>
      <c r="L49" s="545"/>
      <c r="M49" s="542"/>
      <c r="N49" s="545"/>
      <c r="O49" s="506"/>
      <c r="P49" s="502"/>
      <c r="Q49" s="548"/>
      <c r="R49" s="533"/>
      <c r="S49" s="533"/>
      <c r="T49" s="559"/>
      <c r="U49" s="555"/>
      <c r="V49" s="555"/>
      <c r="W49" s="555"/>
    </row>
    <row r="50" spans="1:23" ht="74" customHeight="1" x14ac:dyDescent="0.2">
      <c r="A50" s="522">
        <f>'Mapa Final'!A50</f>
        <v>9</v>
      </c>
      <c r="B50" s="552" t="str">
        <f>'Mapa Final'!B50</f>
        <v>Inaplicabilidad de la normavidad ambiental vigente</v>
      </c>
      <c r="C50" s="525" t="str">
        <f>'Mapa Final'!C50</f>
        <v xml:space="preserve"> Afectación Ambiental</v>
      </c>
      <c r="D50" s="525" t="str">
        <f>'Mapa Final'!D50</f>
        <v>Falta de apropiación del Plan de Gestión Ambiental que aplica para la Rama Judicial Acuerdo PSAA14-10160</v>
      </c>
      <c r="E50" s="528" t="str">
        <f>'Mapa Final'!E50</f>
        <v>Desconocimiento de los lineamientos ambientales y normatividad  ambiental vigente</v>
      </c>
      <c r="F50" s="528" t="str">
        <f>'Mapa Final'!F50</f>
        <v>Posibilidad de afectación ambiental debido al desconocimiento de las lineamientos ambientales y normatividad ambiental vigente</v>
      </c>
      <c r="G50" s="528" t="str">
        <f>'Mapa Final'!G50</f>
        <v>Eventos Ambientales Internos</v>
      </c>
      <c r="H50" s="534" t="str">
        <f>'Mapa Final'!I50</f>
        <v>Baja</v>
      </c>
      <c r="I50" s="537" t="str">
        <f>'Mapa Final'!L50</f>
        <v>Moderado</v>
      </c>
      <c r="J50" s="549" t="str">
        <f>'Mapa Final'!N50</f>
        <v>Moderado</v>
      </c>
      <c r="K50" s="543" t="str">
        <f>'Mapa Final'!AA50</f>
        <v>Baja</v>
      </c>
      <c r="L50" s="543" t="str">
        <f>'Mapa Final'!AE50</f>
        <v>Moderado</v>
      </c>
      <c r="M50" s="540" t="str">
        <f>'Mapa Final'!AG50</f>
        <v>Moderado</v>
      </c>
      <c r="N50" s="543" t="str">
        <f>'Mapa Final'!AH50</f>
        <v>Reducir(compartir)</v>
      </c>
      <c r="O50" s="504"/>
      <c r="P50" s="500"/>
      <c r="Q50" s="546"/>
      <c r="R50" s="531"/>
      <c r="S50" s="531"/>
      <c r="T50" s="504"/>
      <c r="U50" s="497"/>
      <c r="V50" s="497"/>
      <c r="W50" s="497"/>
    </row>
    <row r="51" spans="1:23" ht="74" customHeight="1" x14ac:dyDescent="0.2">
      <c r="A51" s="523"/>
      <c r="B51" s="556"/>
      <c r="C51" s="526"/>
      <c r="D51" s="526"/>
      <c r="E51" s="529"/>
      <c r="F51" s="529"/>
      <c r="G51" s="529"/>
      <c r="H51" s="535"/>
      <c r="I51" s="538"/>
      <c r="J51" s="550"/>
      <c r="K51" s="544"/>
      <c r="L51" s="544"/>
      <c r="M51" s="541"/>
      <c r="N51" s="544"/>
      <c r="O51" s="505"/>
      <c r="P51" s="501"/>
      <c r="Q51" s="547"/>
      <c r="R51" s="532"/>
      <c r="S51" s="532"/>
      <c r="T51" s="505"/>
      <c r="U51" s="498"/>
      <c r="V51" s="498"/>
      <c r="W51" s="498"/>
    </row>
    <row r="52" spans="1:23" ht="74" customHeight="1" x14ac:dyDescent="0.2">
      <c r="A52" s="523"/>
      <c r="B52" s="556"/>
      <c r="C52" s="526"/>
      <c r="D52" s="526"/>
      <c r="E52" s="529"/>
      <c r="F52" s="529"/>
      <c r="G52" s="529"/>
      <c r="H52" s="535"/>
      <c r="I52" s="538"/>
      <c r="J52" s="550"/>
      <c r="K52" s="544"/>
      <c r="L52" s="544"/>
      <c r="M52" s="541"/>
      <c r="N52" s="544"/>
      <c r="O52" s="505"/>
      <c r="P52" s="501"/>
      <c r="Q52" s="547"/>
      <c r="R52" s="532"/>
      <c r="S52" s="532"/>
      <c r="T52" s="505"/>
      <c r="U52" s="498"/>
      <c r="V52" s="498"/>
      <c r="W52" s="498"/>
    </row>
    <row r="53" spans="1:23" ht="74" customHeight="1" x14ac:dyDescent="0.2">
      <c r="A53" s="523"/>
      <c r="B53" s="556"/>
      <c r="C53" s="526"/>
      <c r="D53" s="526"/>
      <c r="E53" s="529"/>
      <c r="F53" s="529"/>
      <c r="G53" s="529"/>
      <c r="H53" s="535"/>
      <c r="I53" s="538"/>
      <c r="J53" s="550"/>
      <c r="K53" s="544"/>
      <c r="L53" s="544"/>
      <c r="M53" s="541"/>
      <c r="N53" s="544"/>
      <c r="O53" s="505"/>
      <c r="P53" s="501"/>
      <c r="Q53" s="547"/>
      <c r="R53" s="532"/>
      <c r="S53" s="532"/>
      <c r="T53" s="505"/>
      <c r="U53" s="498"/>
      <c r="V53" s="498"/>
      <c r="W53" s="498"/>
    </row>
    <row r="54" spans="1:23" ht="74" customHeight="1" thickBot="1" x14ac:dyDescent="0.25">
      <c r="A54" s="524"/>
      <c r="B54" s="557"/>
      <c r="C54" s="527"/>
      <c r="D54" s="527"/>
      <c r="E54" s="530"/>
      <c r="F54" s="530"/>
      <c r="G54" s="530"/>
      <c r="H54" s="536"/>
      <c r="I54" s="539"/>
      <c r="J54" s="551"/>
      <c r="K54" s="545"/>
      <c r="L54" s="545"/>
      <c r="M54" s="542"/>
      <c r="N54" s="545"/>
      <c r="O54" s="506"/>
      <c r="P54" s="502"/>
      <c r="Q54" s="548"/>
      <c r="R54" s="533"/>
      <c r="S54" s="533"/>
      <c r="T54" s="506"/>
      <c r="U54" s="499"/>
      <c r="V54" s="499"/>
      <c r="W54" s="499"/>
    </row>
    <row r="55" spans="1:23" ht="15" customHeight="1" x14ac:dyDescent="0.2">
      <c r="A55" s="522">
        <f>'Mapa Final'!A55</f>
        <v>10</v>
      </c>
      <c r="B55" s="552" t="str">
        <f>'Mapa Final'!B55</f>
        <v>Interrupción o demora en el Servicio Público de Administrar  Justicia.</v>
      </c>
      <c r="C55" s="525" t="str">
        <f>'Mapa Final'!C55</f>
        <v>Afectación en la Prestación del Servicio de Justicia</v>
      </c>
      <c r="D55" s="525" t="str">
        <f>'Mapa Final'!D55</f>
        <v xml:space="preserve">Paros que afecten la prestación del servicio.  </v>
      </c>
      <c r="E55" s="528" t="str">
        <f>'Mapa Final'!E55</f>
        <v>Suceso de fuerza mayor que imposibilitan la gestión judicial</v>
      </c>
      <c r="F55" s="528" t="str">
        <f>'Mapa Final'!F55</f>
        <v>Posibilidad de  afectación en la Prestación del Servicio de Justicia debido a un suceso de fuerza mayor que imposibilita la gestión judicial</v>
      </c>
      <c r="G55" s="528" t="str">
        <f>'Mapa Final'!G55</f>
        <v>Usuarios, productos y prácticas organizacionales</v>
      </c>
      <c r="H55" s="534" t="str">
        <f>'Mapa Final'!I55</f>
        <v>Media</v>
      </c>
      <c r="I55" s="537" t="str">
        <f>'Mapa Final'!L55</f>
        <v>Moderado</v>
      </c>
      <c r="J55" s="549" t="str">
        <f>'Mapa Final'!N55</f>
        <v>Moderado</v>
      </c>
      <c r="K55" s="543" t="str">
        <f>'Mapa Final'!AA55</f>
        <v>Baja</v>
      </c>
      <c r="L55" s="543" t="str">
        <f>'Mapa Final'!AE55</f>
        <v>Moderado</v>
      </c>
      <c r="M55" s="540" t="str">
        <f>'Mapa Final'!AG55</f>
        <v>Moderado</v>
      </c>
      <c r="N55" s="543" t="str">
        <f>'Mapa Final'!AH55</f>
        <v>Reducir(mitigar)</v>
      </c>
      <c r="O55" s="500"/>
      <c r="P55" s="500"/>
      <c r="Q55" s="500"/>
      <c r="R55" s="500"/>
      <c r="S55" s="500"/>
      <c r="T55" s="500"/>
      <c r="U55" s="500"/>
      <c r="V55" s="500"/>
      <c r="W55" s="500"/>
    </row>
    <row r="56" spans="1:23" x14ac:dyDescent="0.2">
      <c r="A56" s="523"/>
      <c r="B56" s="556"/>
      <c r="C56" s="526"/>
      <c r="D56" s="526"/>
      <c r="E56" s="529"/>
      <c r="F56" s="529"/>
      <c r="G56" s="529"/>
      <c r="H56" s="535"/>
      <c r="I56" s="538"/>
      <c r="J56" s="550"/>
      <c r="K56" s="544"/>
      <c r="L56" s="544"/>
      <c r="M56" s="541"/>
      <c r="N56" s="544"/>
      <c r="O56" s="501"/>
      <c r="P56" s="501"/>
      <c r="Q56" s="501"/>
      <c r="R56" s="501"/>
      <c r="S56" s="501"/>
      <c r="T56" s="501"/>
      <c r="U56" s="501"/>
      <c r="V56" s="501"/>
      <c r="W56" s="501"/>
    </row>
    <row r="57" spans="1:23" x14ac:dyDescent="0.2">
      <c r="A57" s="523"/>
      <c r="B57" s="556"/>
      <c r="C57" s="526"/>
      <c r="D57" s="526"/>
      <c r="E57" s="529"/>
      <c r="F57" s="529"/>
      <c r="G57" s="529"/>
      <c r="H57" s="535"/>
      <c r="I57" s="538"/>
      <c r="J57" s="550"/>
      <c r="K57" s="544"/>
      <c r="L57" s="544"/>
      <c r="M57" s="541"/>
      <c r="N57" s="544"/>
      <c r="O57" s="501"/>
      <c r="P57" s="501"/>
      <c r="Q57" s="501"/>
      <c r="R57" s="501"/>
      <c r="S57" s="501"/>
      <c r="T57" s="501"/>
      <c r="U57" s="501"/>
      <c r="V57" s="501"/>
      <c r="W57" s="501"/>
    </row>
    <row r="58" spans="1:23" x14ac:dyDescent="0.2">
      <c r="A58" s="523"/>
      <c r="B58" s="556"/>
      <c r="C58" s="526"/>
      <c r="D58" s="526"/>
      <c r="E58" s="529"/>
      <c r="F58" s="529"/>
      <c r="G58" s="529"/>
      <c r="H58" s="535"/>
      <c r="I58" s="538"/>
      <c r="J58" s="550"/>
      <c r="K58" s="544"/>
      <c r="L58" s="544"/>
      <c r="M58" s="541"/>
      <c r="N58" s="544"/>
      <c r="O58" s="501"/>
      <c r="P58" s="501"/>
      <c r="Q58" s="501"/>
      <c r="R58" s="501"/>
      <c r="S58" s="501"/>
      <c r="T58" s="501"/>
      <c r="U58" s="501"/>
      <c r="V58" s="501"/>
      <c r="W58" s="501"/>
    </row>
    <row r="59" spans="1:23" ht="16" thickBot="1" x14ac:dyDescent="0.25">
      <c r="A59" s="524"/>
      <c r="B59" s="557"/>
      <c r="C59" s="527"/>
      <c r="D59" s="527"/>
      <c r="E59" s="530"/>
      <c r="F59" s="530"/>
      <c r="G59" s="530"/>
      <c r="H59" s="536"/>
      <c r="I59" s="539"/>
      <c r="J59" s="551"/>
      <c r="K59" s="545"/>
      <c r="L59" s="545"/>
      <c r="M59" s="542"/>
      <c r="N59" s="545"/>
      <c r="O59" s="502"/>
      <c r="P59" s="502"/>
      <c r="Q59" s="502"/>
      <c r="R59" s="502"/>
      <c r="S59" s="502"/>
      <c r="T59" s="502"/>
      <c r="U59" s="502"/>
      <c r="V59" s="502"/>
      <c r="W59" s="502"/>
    </row>
  </sheetData>
  <mergeCells count="252">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U50:U54"/>
    <mergeCell ref="U55:U59"/>
    <mergeCell ref="U7:U8"/>
    <mergeCell ref="U10:U14"/>
    <mergeCell ref="U15:U19"/>
    <mergeCell ref="U20:U24"/>
    <mergeCell ref="U25:U29"/>
    <mergeCell ref="U30:U34"/>
    <mergeCell ref="U35:U39"/>
    <mergeCell ref="U40:U44"/>
    <mergeCell ref="U45:U49"/>
    <mergeCell ref="V7:V8"/>
    <mergeCell ref="W7:W8"/>
    <mergeCell ref="V10:V14"/>
    <mergeCell ref="W10:W14"/>
    <mergeCell ref="V15:V19"/>
    <mergeCell ref="W15:W19"/>
    <mergeCell ref="V20:V24"/>
    <mergeCell ref="W20:W24"/>
    <mergeCell ref="V25:V29"/>
    <mergeCell ref="W25:W29"/>
    <mergeCell ref="V55:V59"/>
    <mergeCell ref="W55:W59"/>
    <mergeCell ref="V30:V34"/>
    <mergeCell ref="W30:W34"/>
    <mergeCell ref="V35:V39"/>
    <mergeCell ref="W35:W39"/>
    <mergeCell ref="V40:V44"/>
    <mergeCell ref="W40:W44"/>
    <mergeCell ref="V45:V49"/>
    <mergeCell ref="W45:W49"/>
    <mergeCell ref="V50:V54"/>
    <mergeCell ref="W50:W54"/>
  </mergeCells>
  <conditionalFormatting sqref="D8:G8 H7 H60:J1048576 A7:B7">
    <cfRule type="containsText" dxfId="320" priority="703" operator="containsText" text="3- Moderado">
      <formula>NOT(ISERROR(SEARCH("3- Moderado",A7)))</formula>
    </cfRule>
    <cfRule type="containsText" dxfId="319" priority="704" operator="containsText" text="6- Moderado">
      <formula>NOT(ISERROR(SEARCH("6- Moderado",A7)))</formula>
    </cfRule>
    <cfRule type="containsText" dxfId="318" priority="705" operator="containsText" text="4- Moderado">
      <formula>NOT(ISERROR(SEARCH("4- Moderado",A7)))</formula>
    </cfRule>
    <cfRule type="containsText" dxfId="317" priority="706" operator="containsText" text="3- Bajo">
      <formula>NOT(ISERROR(SEARCH("3- Bajo",A7)))</formula>
    </cfRule>
    <cfRule type="containsText" dxfId="316" priority="707" operator="containsText" text="4- Bajo">
      <formula>NOT(ISERROR(SEARCH("4- Bajo",A7)))</formula>
    </cfRule>
    <cfRule type="containsText" dxfId="315" priority="708" operator="containsText" text="1- Bajo">
      <formula>NOT(ISERROR(SEARCH("1- Bajo",A7)))</formula>
    </cfRule>
  </conditionalFormatting>
  <conditionalFormatting sqref="H8:J8">
    <cfRule type="containsText" dxfId="314" priority="696" operator="containsText" text="3- Moderado">
      <formula>NOT(ISERROR(SEARCH("3- Moderado",H8)))</formula>
    </cfRule>
    <cfRule type="containsText" dxfId="313" priority="697" operator="containsText" text="6- Moderado">
      <formula>NOT(ISERROR(SEARCH("6- Moderado",H8)))</formula>
    </cfRule>
    <cfRule type="containsText" dxfId="312" priority="698" operator="containsText" text="4- Moderado">
      <formula>NOT(ISERROR(SEARCH("4- Moderado",H8)))</formula>
    </cfRule>
    <cfRule type="containsText" dxfId="311" priority="699" operator="containsText" text="3- Bajo">
      <formula>NOT(ISERROR(SEARCH("3- Bajo",H8)))</formula>
    </cfRule>
    <cfRule type="containsText" dxfId="310" priority="700" operator="containsText" text="4- Bajo">
      <formula>NOT(ISERROR(SEARCH("4- Bajo",H8)))</formula>
    </cfRule>
    <cfRule type="containsText" dxfId="309" priority="702" operator="containsText" text="1- Bajo">
      <formula>NOT(ISERROR(SEARCH("1- Bajo",H8)))</formula>
    </cfRule>
  </conditionalFormatting>
  <conditionalFormatting sqref="J8 J60:J1048576">
    <cfRule type="containsText" dxfId="308" priority="685" operator="containsText" text="25- Extremo">
      <formula>NOT(ISERROR(SEARCH("25- Extremo",J8)))</formula>
    </cfRule>
    <cfRule type="containsText" dxfId="307" priority="686" operator="containsText" text="20- Extremo">
      <formula>NOT(ISERROR(SEARCH("20- Extremo",J8)))</formula>
    </cfRule>
    <cfRule type="containsText" dxfId="306" priority="687" operator="containsText" text="15- Extremo">
      <formula>NOT(ISERROR(SEARCH("15- Extremo",J8)))</formula>
    </cfRule>
    <cfRule type="containsText" dxfId="305" priority="688" operator="containsText" text="10- Extremo">
      <formula>NOT(ISERROR(SEARCH("10- Extremo",J8)))</formula>
    </cfRule>
    <cfRule type="containsText" dxfId="304" priority="689" operator="containsText" text="5- Extremo">
      <formula>NOT(ISERROR(SEARCH("5- Extremo",J8)))</formula>
    </cfRule>
    <cfRule type="containsText" dxfId="303" priority="690" operator="containsText" text="12- Alto">
      <formula>NOT(ISERROR(SEARCH("12- Alto",J8)))</formula>
    </cfRule>
    <cfRule type="containsText" dxfId="302" priority="691" operator="containsText" text="10- Alto">
      <formula>NOT(ISERROR(SEARCH("10- Alto",J8)))</formula>
    </cfRule>
    <cfRule type="containsText" dxfId="301" priority="692" operator="containsText" text="9- Alto">
      <formula>NOT(ISERROR(SEARCH("9- Alto",J8)))</formula>
    </cfRule>
    <cfRule type="containsText" dxfId="300" priority="693" operator="containsText" text="8- Alto">
      <formula>NOT(ISERROR(SEARCH("8- Alto",J8)))</formula>
    </cfRule>
    <cfRule type="containsText" dxfId="299" priority="694" operator="containsText" text="5- Alto">
      <formula>NOT(ISERROR(SEARCH("5- Alto",J8)))</formula>
    </cfRule>
    <cfRule type="containsText" dxfId="298" priority="695" operator="containsText" text="4- Alto">
      <formula>NOT(ISERROR(SEARCH("4- Alto",J8)))</formula>
    </cfRule>
    <cfRule type="containsText" dxfId="297" priority="701" operator="containsText" text="2- Bajo">
      <formula>NOT(ISERROR(SEARCH("2- Bajo",J8)))</formula>
    </cfRule>
  </conditionalFormatting>
  <conditionalFormatting sqref="K10:L10 K15:L15 K20:L20 K25:L25 K30:L30 K35:L35 K40:L40 K45:L45 K50:L50 K55:L55">
    <cfRule type="containsText" dxfId="296" priority="679" operator="containsText" text="3- Moderado">
      <formula>NOT(ISERROR(SEARCH("3- Moderado",K10)))</formula>
    </cfRule>
    <cfRule type="containsText" dxfId="295" priority="680" operator="containsText" text="6- Moderado">
      <formula>NOT(ISERROR(SEARCH("6- Moderado",K10)))</formula>
    </cfRule>
    <cfRule type="containsText" dxfId="294" priority="681" operator="containsText" text="4- Moderado">
      <formula>NOT(ISERROR(SEARCH("4- Moderado",K10)))</formula>
    </cfRule>
    <cfRule type="containsText" dxfId="293" priority="682" operator="containsText" text="3- Bajo">
      <formula>NOT(ISERROR(SEARCH("3- Bajo",K10)))</formula>
    </cfRule>
    <cfRule type="containsText" dxfId="292" priority="683" operator="containsText" text="4- Bajo">
      <formula>NOT(ISERROR(SEARCH("4- Bajo",K10)))</formula>
    </cfRule>
    <cfRule type="containsText" dxfId="291" priority="684" operator="containsText" text="1- Bajo">
      <formula>NOT(ISERROR(SEARCH("1- Bajo",K10)))</formula>
    </cfRule>
  </conditionalFormatting>
  <conditionalFormatting sqref="H10:I10 H15:I15 H20:I20 H25:I25 H30:I30 H35:I35 H40:I40 H45:I45 H50:I50 H55:I55">
    <cfRule type="containsText" dxfId="290" priority="673" operator="containsText" text="3- Moderado">
      <formula>NOT(ISERROR(SEARCH("3- Moderado",H10)))</formula>
    </cfRule>
    <cfRule type="containsText" dxfId="289" priority="674" operator="containsText" text="6- Moderado">
      <formula>NOT(ISERROR(SEARCH("6- Moderado",H10)))</formula>
    </cfRule>
    <cfRule type="containsText" dxfId="288" priority="675" operator="containsText" text="4- Moderado">
      <formula>NOT(ISERROR(SEARCH("4- Moderado",H10)))</formula>
    </cfRule>
    <cfRule type="containsText" dxfId="287" priority="676" operator="containsText" text="3- Bajo">
      <formula>NOT(ISERROR(SEARCH("3- Bajo",H10)))</formula>
    </cfRule>
    <cfRule type="containsText" dxfId="286" priority="677" operator="containsText" text="4- Bajo">
      <formula>NOT(ISERROR(SEARCH("4- Bajo",H10)))</formula>
    </cfRule>
    <cfRule type="containsText" dxfId="285" priority="678" operator="containsText" text="1- Bajo">
      <formula>NOT(ISERROR(SEARCH("1- Bajo",H10)))</formula>
    </cfRule>
  </conditionalFormatting>
  <conditionalFormatting sqref="A10:E10 A15:E15 A20:E20 A25:E25 A30:E30 A35:E35 A40:E40 A45:E45 A50:E50 A55:E55">
    <cfRule type="containsText" dxfId="284" priority="667" operator="containsText" text="3- Moderado">
      <formula>NOT(ISERROR(SEARCH("3- Moderado",A10)))</formula>
    </cfRule>
    <cfRule type="containsText" dxfId="283" priority="668" operator="containsText" text="6- Moderado">
      <formula>NOT(ISERROR(SEARCH("6- Moderado",A10)))</formula>
    </cfRule>
    <cfRule type="containsText" dxfId="282" priority="669" operator="containsText" text="4- Moderado">
      <formula>NOT(ISERROR(SEARCH("4- Moderado",A10)))</formula>
    </cfRule>
    <cfRule type="containsText" dxfId="281" priority="670" operator="containsText" text="3- Bajo">
      <formula>NOT(ISERROR(SEARCH("3- Bajo",A10)))</formula>
    </cfRule>
    <cfRule type="containsText" dxfId="280" priority="671" operator="containsText" text="4- Bajo">
      <formula>NOT(ISERROR(SEARCH("4- Bajo",A10)))</formula>
    </cfRule>
    <cfRule type="containsText" dxfId="279" priority="672" operator="containsText" text="1- Bajo">
      <formula>NOT(ISERROR(SEARCH("1- Bajo",A10)))</formula>
    </cfRule>
  </conditionalFormatting>
  <conditionalFormatting sqref="F10:G10 F15:G15 F20:G20 F25:G25 F30:G30 F35:G35 F40:G40 F45:G45 F50:G50 F55:G55">
    <cfRule type="containsText" dxfId="278" priority="661" operator="containsText" text="3- Moderado">
      <formula>NOT(ISERROR(SEARCH("3- Moderado",F10)))</formula>
    </cfRule>
    <cfRule type="containsText" dxfId="277" priority="662" operator="containsText" text="6- Moderado">
      <formula>NOT(ISERROR(SEARCH("6- Moderado",F10)))</formula>
    </cfRule>
    <cfRule type="containsText" dxfId="276" priority="663" operator="containsText" text="4- Moderado">
      <formula>NOT(ISERROR(SEARCH("4- Moderado",F10)))</formula>
    </cfRule>
    <cfRule type="containsText" dxfId="275" priority="664" operator="containsText" text="3- Bajo">
      <formula>NOT(ISERROR(SEARCH("3- Bajo",F10)))</formula>
    </cfRule>
    <cfRule type="containsText" dxfId="274" priority="665" operator="containsText" text="4- Bajo">
      <formula>NOT(ISERROR(SEARCH("4- Bajo",F10)))</formula>
    </cfRule>
    <cfRule type="containsText" dxfId="273" priority="666" operator="containsText" text="1- Bajo">
      <formula>NOT(ISERROR(SEARCH("1- Bajo",F10)))</formula>
    </cfRule>
  </conditionalFormatting>
  <conditionalFormatting sqref="K8">
    <cfRule type="containsText" dxfId="272" priority="655" operator="containsText" text="3- Moderado">
      <formula>NOT(ISERROR(SEARCH("3- Moderado",K8)))</formula>
    </cfRule>
    <cfRule type="containsText" dxfId="271" priority="656" operator="containsText" text="6- Moderado">
      <formula>NOT(ISERROR(SEARCH("6- Moderado",K8)))</formula>
    </cfRule>
    <cfRule type="containsText" dxfId="270" priority="657" operator="containsText" text="4- Moderado">
      <formula>NOT(ISERROR(SEARCH("4- Moderado",K8)))</formula>
    </cfRule>
    <cfRule type="containsText" dxfId="269" priority="658" operator="containsText" text="3- Bajo">
      <formula>NOT(ISERROR(SEARCH("3- Bajo",K8)))</formula>
    </cfRule>
    <cfRule type="containsText" dxfId="268" priority="659" operator="containsText" text="4- Bajo">
      <formula>NOT(ISERROR(SEARCH("4- Bajo",K8)))</formula>
    </cfRule>
    <cfRule type="containsText" dxfId="267" priority="660" operator="containsText" text="1- Bajo">
      <formula>NOT(ISERROR(SEARCH("1- Bajo",K8)))</formula>
    </cfRule>
  </conditionalFormatting>
  <conditionalFormatting sqref="L8">
    <cfRule type="containsText" dxfId="266" priority="649" operator="containsText" text="3- Moderado">
      <formula>NOT(ISERROR(SEARCH("3- Moderado",L8)))</formula>
    </cfRule>
    <cfRule type="containsText" dxfId="265" priority="650" operator="containsText" text="6- Moderado">
      <formula>NOT(ISERROR(SEARCH("6- Moderado",L8)))</formula>
    </cfRule>
    <cfRule type="containsText" dxfId="264" priority="651" operator="containsText" text="4- Moderado">
      <formula>NOT(ISERROR(SEARCH("4- Moderado",L8)))</formula>
    </cfRule>
    <cfRule type="containsText" dxfId="263" priority="652" operator="containsText" text="3- Bajo">
      <formula>NOT(ISERROR(SEARCH("3- Bajo",L8)))</formula>
    </cfRule>
    <cfRule type="containsText" dxfId="262" priority="653" operator="containsText" text="4- Bajo">
      <formula>NOT(ISERROR(SEARCH("4- Bajo",L8)))</formula>
    </cfRule>
    <cfRule type="containsText" dxfId="261" priority="654" operator="containsText" text="1- Bajo">
      <formula>NOT(ISERROR(SEARCH("1- Bajo",L8)))</formula>
    </cfRule>
  </conditionalFormatting>
  <conditionalFormatting sqref="M8">
    <cfRule type="containsText" dxfId="260" priority="643" operator="containsText" text="3- Moderado">
      <formula>NOT(ISERROR(SEARCH("3- Moderado",M8)))</formula>
    </cfRule>
    <cfRule type="containsText" dxfId="259" priority="644" operator="containsText" text="6- Moderado">
      <formula>NOT(ISERROR(SEARCH("6- Moderado",M8)))</formula>
    </cfRule>
    <cfRule type="containsText" dxfId="258" priority="645" operator="containsText" text="4- Moderado">
      <formula>NOT(ISERROR(SEARCH("4- Moderado",M8)))</formula>
    </cfRule>
    <cfRule type="containsText" dxfId="257" priority="646" operator="containsText" text="3- Bajo">
      <formula>NOT(ISERROR(SEARCH("3- Bajo",M8)))</formula>
    </cfRule>
    <cfRule type="containsText" dxfId="256" priority="647" operator="containsText" text="4- Bajo">
      <formula>NOT(ISERROR(SEARCH("4- Bajo",M8)))</formula>
    </cfRule>
    <cfRule type="containsText" dxfId="255" priority="648" operator="containsText" text="1- Bajo">
      <formula>NOT(ISERROR(SEARCH("1- Bajo",M8)))</formula>
    </cfRule>
  </conditionalFormatting>
  <conditionalFormatting sqref="J10:J59">
    <cfRule type="containsText" dxfId="254" priority="638" operator="containsText" text="Bajo">
      <formula>NOT(ISERROR(SEARCH("Bajo",J10)))</formula>
    </cfRule>
    <cfRule type="containsText" dxfId="253" priority="639" operator="containsText" text="Moderado">
      <formula>NOT(ISERROR(SEARCH("Moderado",J10)))</formula>
    </cfRule>
    <cfRule type="containsText" dxfId="252" priority="640" operator="containsText" text="Alto">
      <formula>NOT(ISERROR(SEARCH("Alto",J10)))</formula>
    </cfRule>
    <cfRule type="containsText" dxfId="251" priority="641" operator="containsText" text="Extremo">
      <formula>NOT(ISERROR(SEARCH("Extremo",J10)))</formula>
    </cfRule>
    <cfRule type="colorScale" priority="642">
      <colorScale>
        <cfvo type="min"/>
        <cfvo type="max"/>
        <color rgb="FFFF7128"/>
        <color rgb="FFFFEF9C"/>
      </colorScale>
    </cfRule>
  </conditionalFormatting>
  <conditionalFormatting sqref="M10:M59">
    <cfRule type="containsText" dxfId="250" priority="573" operator="containsText" text="Moderado">
      <formula>NOT(ISERROR(SEARCH("Moderado",M10)))</formula>
    </cfRule>
    <cfRule type="containsText" dxfId="249" priority="633" operator="containsText" text="Bajo">
      <formula>NOT(ISERROR(SEARCH("Bajo",M10)))</formula>
    </cfRule>
    <cfRule type="containsText" dxfId="248" priority="634" operator="containsText" text="Moderado">
      <formula>NOT(ISERROR(SEARCH("Moderado",M10)))</formula>
    </cfRule>
    <cfRule type="containsText" dxfId="247" priority="635" operator="containsText" text="Alto">
      <formula>NOT(ISERROR(SEARCH("Alto",M10)))</formula>
    </cfRule>
    <cfRule type="containsText" dxfId="246"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N25 N30 N35 N40 N45 N50 N55">
    <cfRule type="containsText" dxfId="245" priority="627" operator="containsText" text="3- Moderado">
      <formula>NOT(ISERROR(SEARCH("3- Moderado",N10)))</formula>
    </cfRule>
    <cfRule type="containsText" dxfId="244" priority="628" operator="containsText" text="6- Moderado">
      <formula>NOT(ISERROR(SEARCH("6- Moderado",N10)))</formula>
    </cfRule>
    <cfRule type="containsText" dxfId="243" priority="629" operator="containsText" text="4- Moderado">
      <formula>NOT(ISERROR(SEARCH("4- Moderado",N10)))</formula>
    </cfRule>
    <cfRule type="containsText" dxfId="242" priority="630" operator="containsText" text="3- Bajo">
      <formula>NOT(ISERROR(SEARCH("3- Bajo",N10)))</formula>
    </cfRule>
    <cfRule type="containsText" dxfId="241" priority="631" operator="containsText" text="4- Bajo">
      <formula>NOT(ISERROR(SEARCH("4- Bajo",N10)))</formula>
    </cfRule>
    <cfRule type="containsText" dxfId="240" priority="632" operator="containsText" text="1- Bajo">
      <formula>NOT(ISERROR(SEARCH("1- Bajo",N10)))</formula>
    </cfRule>
  </conditionalFormatting>
  <conditionalFormatting sqref="H10:H59">
    <cfRule type="containsText" dxfId="239" priority="574" operator="containsText" text="Muy Alta">
      <formula>NOT(ISERROR(SEARCH("Muy Alta",H10)))</formula>
    </cfRule>
    <cfRule type="containsText" dxfId="238" priority="575" operator="containsText" text="Alta">
      <formula>NOT(ISERROR(SEARCH("Alta",H10)))</formula>
    </cfRule>
    <cfRule type="containsText" dxfId="237" priority="576" operator="containsText" text="Muy Alta">
      <formula>NOT(ISERROR(SEARCH("Muy Alta",H10)))</formula>
    </cfRule>
    <cfRule type="containsText" dxfId="236" priority="581" operator="containsText" text="Muy Baja">
      <formula>NOT(ISERROR(SEARCH("Muy Baja",H10)))</formula>
    </cfRule>
    <cfRule type="containsText" dxfId="235" priority="582" operator="containsText" text="Baja">
      <formula>NOT(ISERROR(SEARCH("Baja",H10)))</formula>
    </cfRule>
    <cfRule type="containsText" dxfId="234" priority="583" operator="containsText" text="Media">
      <formula>NOT(ISERROR(SEARCH("Media",H10)))</formula>
    </cfRule>
    <cfRule type="containsText" dxfId="233" priority="584" operator="containsText" text="Alta">
      <formula>NOT(ISERROR(SEARCH("Alta",H10)))</formula>
    </cfRule>
    <cfRule type="containsText" dxfId="232" priority="586" operator="containsText" text="Muy Alta">
      <formula>NOT(ISERROR(SEARCH("Muy Alta",H10)))</formula>
    </cfRule>
  </conditionalFormatting>
  <conditionalFormatting sqref="I10:I59">
    <cfRule type="containsText" dxfId="231" priority="577" operator="containsText" text="Catastrófico">
      <formula>NOT(ISERROR(SEARCH("Catastrófico",I10)))</formula>
    </cfRule>
    <cfRule type="containsText" dxfId="230" priority="578" operator="containsText" text="Mayor">
      <formula>NOT(ISERROR(SEARCH("Mayor",I10)))</formula>
    </cfRule>
    <cfRule type="containsText" dxfId="229" priority="579" operator="containsText" text="Menor">
      <formula>NOT(ISERROR(SEARCH("Menor",I10)))</formula>
    </cfRule>
    <cfRule type="containsText" dxfId="228" priority="580" operator="containsText" text="Leve">
      <formula>NOT(ISERROR(SEARCH("Leve",I10)))</formula>
    </cfRule>
    <cfRule type="containsText" dxfId="227" priority="585" operator="containsText" text="Moderado">
      <formula>NOT(ISERROR(SEARCH("Moderado",I10)))</formula>
    </cfRule>
  </conditionalFormatting>
  <conditionalFormatting sqref="K10:K59">
    <cfRule type="containsText" dxfId="226" priority="572" operator="containsText" text="Media">
      <formula>NOT(ISERROR(SEARCH("Media",K10)))</formula>
    </cfRule>
  </conditionalFormatting>
  <conditionalFormatting sqref="L10:L59">
    <cfRule type="containsText" dxfId="225" priority="571" operator="containsText" text="Moderado">
      <formula>NOT(ISERROR(SEARCH("Moderado",L10)))</formula>
    </cfRule>
  </conditionalFormatting>
  <conditionalFormatting sqref="J10:J59">
    <cfRule type="containsText" dxfId="224" priority="558" operator="containsText" text="Moderado">
      <formula>NOT(ISERROR(SEARCH("Moderado",J10)))</formula>
    </cfRule>
  </conditionalFormatting>
  <conditionalFormatting sqref="J10:J59">
    <cfRule type="containsText" dxfId="223" priority="556" operator="containsText" text="Bajo">
      <formula>NOT(ISERROR(SEARCH("Bajo",J10)))</formula>
    </cfRule>
    <cfRule type="containsText" dxfId="222" priority="557" operator="containsText" text="Extremo">
      <formula>NOT(ISERROR(SEARCH("Extremo",J10)))</formula>
    </cfRule>
  </conditionalFormatting>
  <conditionalFormatting sqref="K10:K59">
    <cfRule type="containsText" dxfId="221" priority="554" operator="containsText" text="Baja">
      <formula>NOT(ISERROR(SEARCH("Baja",K10)))</formula>
    </cfRule>
    <cfRule type="containsText" dxfId="220" priority="555" operator="containsText" text="Muy Baja">
      <formula>NOT(ISERROR(SEARCH("Muy Baja",K10)))</formula>
    </cfRule>
  </conditionalFormatting>
  <conditionalFormatting sqref="K10:K59">
    <cfRule type="containsText" dxfId="219" priority="552" operator="containsText" text="Muy Alta">
      <formula>NOT(ISERROR(SEARCH("Muy Alta",K10)))</formula>
    </cfRule>
    <cfRule type="containsText" dxfId="218" priority="553" operator="containsText" text="Alta">
      <formula>NOT(ISERROR(SEARCH("Alta",K10)))</formula>
    </cfRule>
  </conditionalFormatting>
  <conditionalFormatting sqref="L10:L59">
    <cfRule type="containsText" dxfId="217" priority="548" operator="containsText" text="Catastrófico">
      <formula>NOT(ISERROR(SEARCH("Catastrófico",L10)))</formula>
    </cfRule>
    <cfRule type="containsText" dxfId="216" priority="549" operator="containsText" text="Mayor">
      <formula>NOT(ISERROR(SEARCH("Mayor",L10)))</formula>
    </cfRule>
    <cfRule type="containsText" dxfId="215" priority="550" operator="containsText" text="Menor">
      <formula>NOT(ISERROR(SEARCH("Menor",L10)))</formula>
    </cfRule>
    <cfRule type="containsText" dxfId="214" priority="551" operator="containsText" text="Leve">
      <formula>NOT(ISERROR(SEARCH("Leve",L10)))</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N1" zoomScale="71" zoomScaleNormal="71" workbookViewId="0">
      <selection activeCell="O10" sqref="O10:X89"/>
    </sheetView>
  </sheetViews>
  <sheetFormatPr baseColWidth="10" defaultColWidth="11.5" defaultRowHeight="15" x14ac:dyDescent="0.2"/>
  <cols>
    <col min="1" max="2" width="18.5" style="82" customWidth="1"/>
    <col min="3" max="3" width="15.5" customWidth="1"/>
    <col min="4" max="4" width="27.5" style="82" customWidth="1"/>
    <col min="5" max="5" width="18" style="179" customWidth="1"/>
    <col min="6" max="6" width="40.1640625" customWidth="1"/>
    <col min="7" max="7" width="20.5" customWidth="1"/>
    <col min="8" max="8" width="10.5" style="180" customWidth="1"/>
    <col min="9" max="9" width="11.5" style="180" customWidth="1"/>
    <col min="10" max="10" width="10.1640625" style="181" customWidth="1"/>
    <col min="11" max="11" width="11.5" style="180" customWidth="1"/>
    <col min="12" max="12" width="10.83203125" style="180" customWidth="1"/>
    <col min="13" max="13" width="18.33203125" style="180"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3" width="17.5" customWidth="1"/>
    <col min="24" max="176" width="11.5" style="119"/>
  </cols>
  <sheetData>
    <row r="1" spans="1:278" s="157" customFormat="1" ht="16.5" customHeight="1" x14ac:dyDescent="0.15">
      <c r="A1" s="456"/>
      <c r="B1" s="457"/>
      <c r="C1" s="457"/>
      <c r="D1" s="512" t="s">
        <v>371</v>
      </c>
      <c r="E1" s="512"/>
      <c r="F1" s="512"/>
      <c r="G1" s="512"/>
      <c r="H1" s="512"/>
      <c r="I1" s="512"/>
      <c r="J1" s="512"/>
      <c r="K1" s="512"/>
      <c r="L1" s="512"/>
      <c r="M1" s="512"/>
      <c r="N1" s="512"/>
      <c r="O1" s="512"/>
      <c r="P1" s="512"/>
      <c r="Q1" s="513"/>
      <c r="R1" s="448" t="s">
        <v>67</v>
      </c>
      <c r="S1" s="448"/>
      <c r="T1" s="448"/>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58"/>
      <c r="B2" s="459"/>
      <c r="C2" s="459"/>
      <c r="D2" s="514"/>
      <c r="E2" s="514"/>
      <c r="F2" s="514"/>
      <c r="G2" s="514"/>
      <c r="H2" s="514"/>
      <c r="I2" s="514"/>
      <c r="J2" s="514"/>
      <c r="K2" s="514"/>
      <c r="L2" s="514"/>
      <c r="M2" s="514"/>
      <c r="N2" s="514"/>
      <c r="O2" s="514"/>
      <c r="P2" s="514"/>
      <c r="Q2" s="515"/>
      <c r="R2" s="448"/>
      <c r="S2" s="448"/>
      <c r="T2" s="448"/>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4"/>
      <c r="D3" s="514"/>
      <c r="E3" s="514"/>
      <c r="F3" s="514"/>
      <c r="G3" s="514"/>
      <c r="H3" s="514"/>
      <c r="I3" s="514"/>
      <c r="J3" s="514"/>
      <c r="K3" s="514"/>
      <c r="L3" s="514"/>
      <c r="M3" s="514"/>
      <c r="N3" s="514"/>
      <c r="O3" s="514"/>
      <c r="P3" s="514"/>
      <c r="Q3" s="515"/>
      <c r="R3" s="448"/>
      <c r="S3" s="448"/>
      <c r="T3" s="448"/>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49" t="s">
        <v>0</v>
      </c>
      <c r="B4" s="450"/>
      <c r="C4" s="451"/>
      <c r="D4" s="452" t="str">
        <f>'Mapa Final'!D4</f>
        <v>GESTIÓN TECNOLÓGICA</v>
      </c>
      <c r="E4" s="453"/>
      <c r="F4" s="453"/>
      <c r="G4" s="453"/>
      <c r="H4" s="453"/>
      <c r="I4" s="453"/>
      <c r="J4" s="453"/>
      <c r="K4" s="453"/>
      <c r="L4" s="453"/>
      <c r="M4" s="453"/>
      <c r="N4" s="454"/>
      <c r="O4" s="455"/>
      <c r="P4" s="455"/>
      <c r="Q4" s="455"/>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49" t="s">
        <v>1</v>
      </c>
      <c r="B5" s="450"/>
      <c r="C5" s="451"/>
      <c r="D5" s="460"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61"/>
      <c r="F5" s="461"/>
      <c r="G5" s="461"/>
      <c r="H5" s="461"/>
      <c r="I5" s="461"/>
      <c r="J5" s="461"/>
      <c r="K5" s="461"/>
      <c r="L5" s="461"/>
      <c r="M5" s="461"/>
      <c r="N5" s="462"/>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49" t="s">
        <v>2</v>
      </c>
      <c r="B6" s="450"/>
      <c r="C6" s="451"/>
      <c r="D6" s="460" t="str">
        <f>'Mapa Final'!D6</f>
        <v>Nivel Seccional</v>
      </c>
      <c r="E6" s="461"/>
      <c r="F6" s="461"/>
      <c r="G6" s="461"/>
      <c r="H6" s="461"/>
      <c r="I6" s="461"/>
      <c r="J6" s="461"/>
      <c r="K6" s="461"/>
      <c r="L6" s="461"/>
      <c r="M6" s="461"/>
      <c r="N6" s="462"/>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5" customFormat="1" ht="39.75" customHeight="1" thickTop="1" thickBot="1" x14ac:dyDescent="0.25">
      <c r="A7" s="507" t="s">
        <v>348</v>
      </c>
      <c r="B7" s="508"/>
      <c r="C7" s="508"/>
      <c r="D7" s="508"/>
      <c r="E7" s="508"/>
      <c r="F7" s="509"/>
      <c r="G7" s="182"/>
      <c r="H7" s="510" t="s">
        <v>349</v>
      </c>
      <c r="I7" s="510"/>
      <c r="J7" s="510"/>
      <c r="K7" s="510" t="s">
        <v>350</v>
      </c>
      <c r="L7" s="510"/>
      <c r="M7" s="510"/>
      <c r="N7" s="511" t="s">
        <v>351</v>
      </c>
      <c r="O7" s="516" t="s">
        <v>352</v>
      </c>
      <c r="P7" s="518" t="s">
        <v>353</v>
      </c>
      <c r="Q7" s="519"/>
      <c r="R7" s="518" t="s">
        <v>354</v>
      </c>
      <c r="S7" s="519"/>
      <c r="T7" s="503" t="s">
        <v>374</v>
      </c>
      <c r="U7" s="503" t="s">
        <v>574</v>
      </c>
      <c r="V7" s="493" t="s">
        <v>577</v>
      </c>
      <c r="W7" s="495" t="s">
        <v>578</v>
      </c>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6" customFormat="1" ht="61" customHeight="1" thickTop="1" thickBot="1" x14ac:dyDescent="0.25">
      <c r="A8" s="192" t="s">
        <v>202</v>
      </c>
      <c r="B8" s="192" t="s">
        <v>379</v>
      </c>
      <c r="C8" s="193" t="s">
        <v>8</v>
      </c>
      <c r="D8" s="183" t="s">
        <v>363</v>
      </c>
      <c r="E8" s="195" t="s">
        <v>10</v>
      </c>
      <c r="F8" s="195" t="s">
        <v>11</v>
      </c>
      <c r="G8" s="195" t="s">
        <v>12</v>
      </c>
      <c r="H8" s="185" t="s">
        <v>356</v>
      </c>
      <c r="I8" s="185" t="s">
        <v>38</v>
      </c>
      <c r="J8" s="185" t="s">
        <v>357</v>
      </c>
      <c r="K8" s="185" t="s">
        <v>356</v>
      </c>
      <c r="L8" s="185" t="s">
        <v>358</v>
      </c>
      <c r="M8" s="185" t="s">
        <v>357</v>
      </c>
      <c r="N8" s="511"/>
      <c r="O8" s="517"/>
      <c r="P8" s="186" t="s">
        <v>359</v>
      </c>
      <c r="Q8" s="186" t="s">
        <v>360</v>
      </c>
      <c r="R8" s="186" t="s">
        <v>361</v>
      </c>
      <c r="S8" s="186" t="s">
        <v>362</v>
      </c>
      <c r="T8" s="503"/>
      <c r="U8" s="503"/>
      <c r="V8" s="494"/>
      <c r="W8" s="496"/>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7" customFormat="1" ht="10.5" customHeight="1" thickTop="1" thickBot="1" x14ac:dyDescent="0.25">
      <c r="A9" s="520"/>
      <c r="B9" s="521"/>
      <c r="C9" s="521"/>
      <c r="D9" s="521"/>
      <c r="E9" s="521"/>
      <c r="F9" s="521"/>
      <c r="G9" s="521"/>
      <c r="H9" s="521"/>
      <c r="I9" s="521"/>
      <c r="J9" s="521"/>
      <c r="K9" s="521"/>
      <c r="L9" s="521"/>
      <c r="M9" s="521"/>
      <c r="N9" s="521"/>
      <c r="T9" s="187"/>
      <c r="U9" s="187"/>
      <c r="V9" s="187"/>
      <c r="W9" s="187"/>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8" customFormat="1" ht="15" customHeight="1" x14ac:dyDescent="0.2">
      <c r="A10" s="522">
        <f>'Mapa Final'!A10</f>
        <v>1</v>
      </c>
      <c r="B10" s="552" t="str">
        <f>'Mapa Final'!B10</f>
        <v>Fallas de Software usuarios</v>
      </c>
      <c r="C10" s="525" t="str">
        <f>'Mapa Final'!C10</f>
        <v>Afectación en la Prestación del Servicio de Justicia</v>
      </c>
      <c r="D10" s="525" t="str">
        <f>'Mapa Final'!D10</f>
        <v xml:space="preserve">Falla de Herramientas informaticas para la detección de spyware, virus y otras amenazas </v>
      </c>
      <c r="E10" s="528" t="str">
        <f>'Mapa Final'!E10</f>
        <v>Falla en aplicativos ofimáticos y aplicativos de la Rama</v>
      </c>
      <c r="F10" s="528" t="str">
        <f>'Mapa Final'!F10</f>
        <v>Posibilidad de afectación en la prestación del servicio de justicia debido a falla en aplicativos ofimáticos y aplicativos de la Rama</v>
      </c>
      <c r="G10" s="528" t="str">
        <f>'Mapa Final'!G10</f>
        <v>Fallas Tecnológicas</v>
      </c>
      <c r="H10" s="534" t="str">
        <f>'Mapa Final'!I10</f>
        <v>Muy Alta</v>
      </c>
      <c r="I10" s="537" t="str">
        <f>'Mapa Final'!L10</f>
        <v>Menor</v>
      </c>
      <c r="J10" s="549" t="str">
        <f>'Mapa Final'!N10</f>
        <v xml:space="preserve">Alto </v>
      </c>
      <c r="K10" s="543" t="str">
        <f>'Mapa Final'!AA10</f>
        <v>Alta</v>
      </c>
      <c r="L10" s="543" t="str">
        <f>'Mapa Final'!AE10</f>
        <v>Menor</v>
      </c>
      <c r="M10" s="540" t="str">
        <f>'Mapa Final'!AG10</f>
        <v>Moderado</v>
      </c>
      <c r="N10" s="543" t="str">
        <f>'Mapa Final'!AH10</f>
        <v>Reducir(compartir)</v>
      </c>
      <c r="O10" s="504"/>
      <c r="P10" s="500"/>
      <c r="Q10" s="546"/>
      <c r="R10" s="531"/>
      <c r="S10" s="531"/>
      <c r="T10" s="566"/>
      <c r="U10" s="563"/>
      <c r="V10" s="563"/>
      <c r="W10" s="563"/>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row>
    <row r="11" spans="1:278" s="178" customFormat="1" ht="13.5" customHeight="1" x14ac:dyDescent="0.2">
      <c r="A11" s="523"/>
      <c r="B11" s="423"/>
      <c r="C11" s="526"/>
      <c r="D11" s="526"/>
      <c r="E11" s="529"/>
      <c r="F11" s="529"/>
      <c r="G11" s="529"/>
      <c r="H11" s="535"/>
      <c r="I11" s="538"/>
      <c r="J11" s="550"/>
      <c r="K11" s="544"/>
      <c r="L11" s="544"/>
      <c r="M11" s="541"/>
      <c r="N11" s="544"/>
      <c r="O11" s="505"/>
      <c r="P11" s="501"/>
      <c r="Q11" s="547"/>
      <c r="R11" s="532"/>
      <c r="S11" s="532"/>
      <c r="T11" s="567"/>
      <c r="U11" s="564"/>
      <c r="V11" s="564"/>
      <c r="W11" s="564"/>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row>
    <row r="12" spans="1:278" s="178" customFormat="1" ht="13.5" customHeight="1" x14ac:dyDescent="0.2">
      <c r="A12" s="523"/>
      <c r="B12" s="423"/>
      <c r="C12" s="526"/>
      <c r="D12" s="526"/>
      <c r="E12" s="529"/>
      <c r="F12" s="529"/>
      <c r="G12" s="529"/>
      <c r="H12" s="535"/>
      <c r="I12" s="538"/>
      <c r="J12" s="550"/>
      <c r="K12" s="544"/>
      <c r="L12" s="544"/>
      <c r="M12" s="541"/>
      <c r="N12" s="544"/>
      <c r="O12" s="505"/>
      <c r="P12" s="501"/>
      <c r="Q12" s="547"/>
      <c r="R12" s="532"/>
      <c r="S12" s="532"/>
      <c r="T12" s="567"/>
      <c r="U12" s="564"/>
      <c r="V12" s="564"/>
      <c r="W12" s="564"/>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row>
    <row r="13" spans="1:278" s="178" customFormat="1" ht="113" customHeight="1" x14ac:dyDescent="0.2">
      <c r="A13" s="523"/>
      <c r="B13" s="423"/>
      <c r="C13" s="526"/>
      <c r="D13" s="526"/>
      <c r="E13" s="529"/>
      <c r="F13" s="529"/>
      <c r="G13" s="529"/>
      <c r="H13" s="535"/>
      <c r="I13" s="538"/>
      <c r="J13" s="550"/>
      <c r="K13" s="544"/>
      <c r="L13" s="544"/>
      <c r="M13" s="541"/>
      <c r="N13" s="544"/>
      <c r="O13" s="505"/>
      <c r="P13" s="501"/>
      <c r="Q13" s="547"/>
      <c r="R13" s="532"/>
      <c r="S13" s="532"/>
      <c r="T13" s="567"/>
      <c r="U13" s="564"/>
      <c r="V13" s="564"/>
      <c r="W13" s="564"/>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c r="ET13" s="191"/>
      <c r="EU13" s="191"/>
      <c r="EV13" s="191"/>
      <c r="EW13" s="191"/>
      <c r="EX13" s="191"/>
      <c r="EY13" s="191"/>
      <c r="EZ13" s="191"/>
      <c r="FA13" s="191"/>
      <c r="FB13" s="191"/>
      <c r="FC13" s="191"/>
      <c r="FD13" s="191"/>
      <c r="FE13" s="191"/>
      <c r="FF13" s="191"/>
      <c r="FG13" s="191"/>
      <c r="FH13" s="191"/>
      <c r="FI13" s="191"/>
      <c r="FJ13" s="191"/>
      <c r="FK13" s="191"/>
      <c r="FL13" s="191"/>
      <c r="FM13" s="191"/>
      <c r="FN13" s="191"/>
      <c r="FO13" s="191"/>
      <c r="FP13" s="191"/>
      <c r="FQ13" s="191"/>
      <c r="FR13" s="191"/>
      <c r="FS13" s="191"/>
      <c r="FT13" s="191"/>
    </row>
    <row r="14" spans="1:278" s="178" customFormat="1" ht="238.5" customHeight="1" thickBot="1" x14ac:dyDescent="0.25">
      <c r="A14" s="524"/>
      <c r="B14" s="553"/>
      <c r="C14" s="527"/>
      <c r="D14" s="527"/>
      <c r="E14" s="530"/>
      <c r="F14" s="530"/>
      <c r="G14" s="530"/>
      <c r="H14" s="536"/>
      <c r="I14" s="539"/>
      <c r="J14" s="551"/>
      <c r="K14" s="545"/>
      <c r="L14" s="545"/>
      <c r="M14" s="542"/>
      <c r="N14" s="545"/>
      <c r="O14" s="506"/>
      <c r="P14" s="502"/>
      <c r="Q14" s="548"/>
      <c r="R14" s="533"/>
      <c r="S14" s="533"/>
      <c r="T14" s="568"/>
      <c r="U14" s="565"/>
      <c r="V14" s="565"/>
      <c r="W14" s="565"/>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row>
    <row r="15" spans="1:278" s="178" customFormat="1" ht="15" customHeight="1" x14ac:dyDescent="0.2">
      <c r="A15" s="522">
        <f>'Mapa Final'!A15</f>
        <v>2</v>
      </c>
      <c r="B15" s="552" t="str">
        <f>'Mapa Final'!B15</f>
        <v>Fallas de Hardware usuarios</v>
      </c>
      <c r="C15" s="525" t="str">
        <f>'Mapa Final'!C15</f>
        <v>Afectación en la Prestación del Servicio de Justicia</v>
      </c>
      <c r="D15" s="525" t="str">
        <f>'Mapa Final'!D15</f>
        <v>Deterioro del elemento por mal uso</v>
      </c>
      <c r="E15" s="528" t="str">
        <f>'Mapa Final'!E15</f>
        <v>Deterioro del elemento por mal uso</v>
      </c>
      <c r="F15" s="528" t="str">
        <f>'Mapa Final'!F15</f>
        <v>Posibilidad de afectación en la prestación del servicio de justicia debido al deterioro del elemento por mal uso</v>
      </c>
      <c r="G15" s="528" t="str">
        <f>'Mapa Final'!G15</f>
        <v>Fallas Tecnológicas</v>
      </c>
      <c r="H15" s="534" t="str">
        <f>'Mapa Final'!I15</f>
        <v>Alta</v>
      </c>
      <c r="I15" s="537" t="str">
        <f>'Mapa Final'!L15</f>
        <v>Menor</v>
      </c>
      <c r="J15" s="549" t="str">
        <f>'Mapa Final'!N15</f>
        <v>Moderado</v>
      </c>
      <c r="K15" s="543" t="str">
        <f>'Mapa Final'!AA15</f>
        <v>Media</v>
      </c>
      <c r="L15" s="543" t="str">
        <f>'Mapa Final'!AE15</f>
        <v>Menor</v>
      </c>
      <c r="M15" s="540" t="str">
        <f>'Mapa Final'!AG15</f>
        <v>Moderado</v>
      </c>
      <c r="N15" s="543" t="str">
        <f>'Mapa Final'!AH15</f>
        <v>Reducir(mitigar)</v>
      </c>
      <c r="O15" s="504"/>
      <c r="P15" s="500"/>
      <c r="Q15" s="546"/>
      <c r="R15" s="500"/>
      <c r="S15" s="500"/>
      <c r="T15" s="500"/>
      <c r="U15" s="500"/>
      <c r="V15" s="500"/>
      <c r="W15" s="500"/>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row>
    <row r="16" spans="1:278" s="178" customFormat="1" ht="13.5" customHeight="1" x14ac:dyDescent="0.2">
      <c r="A16" s="523"/>
      <c r="B16" s="423"/>
      <c r="C16" s="526"/>
      <c r="D16" s="526"/>
      <c r="E16" s="529"/>
      <c r="F16" s="529"/>
      <c r="G16" s="529"/>
      <c r="H16" s="535"/>
      <c r="I16" s="538"/>
      <c r="J16" s="550"/>
      <c r="K16" s="544"/>
      <c r="L16" s="544"/>
      <c r="M16" s="541"/>
      <c r="N16" s="544"/>
      <c r="O16" s="505"/>
      <c r="P16" s="501"/>
      <c r="Q16" s="547"/>
      <c r="R16" s="501"/>
      <c r="S16" s="501"/>
      <c r="T16" s="501"/>
      <c r="U16" s="501"/>
      <c r="V16" s="501"/>
      <c r="W16" s="50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c r="ET16" s="191"/>
      <c r="EU16" s="191"/>
      <c r="EV16" s="191"/>
      <c r="EW16" s="191"/>
      <c r="EX16" s="191"/>
      <c r="EY16" s="191"/>
      <c r="EZ16" s="191"/>
      <c r="FA16" s="191"/>
      <c r="FB16" s="191"/>
      <c r="FC16" s="191"/>
      <c r="FD16" s="191"/>
      <c r="FE16" s="191"/>
      <c r="FF16" s="191"/>
      <c r="FG16" s="191"/>
      <c r="FH16" s="191"/>
      <c r="FI16" s="191"/>
      <c r="FJ16" s="191"/>
      <c r="FK16" s="191"/>
      <c r="FL16" s="191"/>
      <c r="FM16" s="191"/>
      <c r="FN16" s="191"/>
      <c r="FO16" s="191"/>
      <c r="FP16" s="191"/>
      <c r="FQ16" s="191"/>
      <c r="FR16" s="191"/>
      <c r="FS16" s="191"/>
      <c r="FT16" s="191"/>
    </row>
    <row r="17" spans="1:176" s="178" customFormat="1" ht="13.5" customHeight="1" x14ac:dyDescent="0.2">
      <c r="A17" s="523"/>
      <c r="B17" s="423"/>
      <c r="C17" s="526"/>
      <c r="D17" s="526"/>
      <c r="E17" s="529"/>
      <c r="F17" s="529"/>
      <c r="G17" s="529"/>
      <c r="H17" s="535"/>
      <c r="I17" s="538"/>
      <c r="J17" s="550"/>
      <c r="K17" s="544"/>
      <c r="L17" s="544"/>
      <c r="M17" s="541"/>
      <c r="N17" s="544"/>
      <c r="O17" s="505"/>
      <c r="P17" s="501"/>
      <c r="Q17" s="547"/>
      <c r="R17" s="501"/>
      <c r="S17" s="501"/>
      <c r="T17" s="501"/>
      <c r="U17" s="501"/>
      <c r="V17" s="501"/>
      <c r="W17" s="50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c r="ET17" s="191"/>
      <c r="EU17" s="191"/>
      <c r="EV17" s="191"/>
      <c r="EW17" s="191"/>
      <c r="EX17" s="191"/>
      <c r="EY17" s="191"/>
      <c r="EZ17" s="191"/>
      <c r="FA17" s="191"/>
      <c r="FB17" s="191"/>
      <c r="FC17" s="191"/>
      <c r="FD17" s="191"/>
      <c r="FE17" s="191"/>
      <c r="FF17" s="191"/>
      <c r="FG17" s="191"/>
      <c r="FH17" s="191"/>
      <c r="FI17" s="191"/>
      <c r="FJ17" s="191"/>
      <c r="FK17" s="191"/>
      <c r="FL17" s="191"/>
      <c r="FM17" s="191"/>
      <c r="FN17" s="191"/>
      <c r="FO17" s="191"/>
      <c r="FP17" s="191"/>
      <c r="FQ17" s="191"/>
      <c r="FR17" s="191"/>
      <c r="FS17" s="191"/>
      <c r="FT17" s="191"/>
    </row>
    <row r="18" spans="1:176" s="178" customFormat="1" ht="13.5" customHeight="1" x14ac:dyDescent="0.2">
      <c r="A18" s="523"/>
      <c r="B18" s="423"/>
      <c r="C18" s="526"/>
      <c r="D18" s="526"/>
      <c r="E18" s="529"/>
      <c r="F18" s="529"/>
      <c r="G18" s="529"/>
      <c r="H18" s="535"/>
      <c r="I18" s="538"/>
      <c r="J18" s="550"/>
      <c r="K18" s="544"/>
      <c r="L18" s="544"/>
      <c r="M18" s="541"/>
      <c r="N18" s="544"/>
      <c r="O18" s="505"/>
      <c r="P18" s="501"/>
      <c r="Q18" s="547"/>
      <c r="R18" s="501"/>
      <c r="S18" s="501"/>
      <c r="T18" s="501"/>
      <c r="U18" s="501"/>
      <c r="V18" s="501"/>
      <c r="W18" s="50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c r="ET18" s="191"/>
      <c r="EU18" s="191"/>
      <c r="EV18" s="191"/>
      <c r="EW18" s="191"/>
      <c r="EX18" s="191"/>
      <c r="EY18" s="191"/>
      <c r="EZ18" s="191"/>
      <c r="FA18" s="191"/>
      <c r="FB18" s="191"/>
      <c r="FC18" s="191"/>
      <c r="FD18" s="191"/>
      <c r="FE18" s="191"/>
      <c r="FF18" s="191"/>
      <c r="FG18" s="191"/>
      <c r="FH18" s="191"/>
      <c r="FI18" s="191"/>
      <c r="FJ18" s="191"/>
      <c r="FK18" s="191"/>
      <c r="FL18" s="191"/>
      <c r="FM18" s="191"/>
      <c r="FN18" s="191"/>
      <c r="FO18" s="191"/>
      <c r="FP18" s="191"/>
      <c r="FQ18" s="191"/>
      <c r="FR18" s="191"/>
      <c r="FS18" s="191"/>
      <c r="FT18" s="191"/>
    </row>
    <row r="19" spans="1:176" s="178" customFormat="1" ht="255.75" customHeight="1" thickBot="1" x14ac:dyDescent="0.25">
      <c r="A19" s="524"/>
      <c r="B19" s="553"/>
      <c r="C19" s="527"/>
      <c r="D19" s="527"/>
      <c r="E19" s="530"/>
      <c r="F19" s="530"/>
      <c r="G19" s="530"/>
      <c r="H19" s="536"/>
      <c r="I19" s="539"/>
      <c r="J19" s="551"/>
      <c r="K19" s="545"/>
      <c r="L19" s="545"/>
      <c r="M19" s="542"/>
      <c r="N19" s="545"/>
      <c r="O19" s="506"/>
      <c r="P19" s="502"/>
      <c r="Q19" s="548"/>
      <c r="R19" s="502"/>
      <c r="S19" s="502"/>
      <c r="T19" s="502"/>
      <c r="U19" s="502"/>
      <c r="V19" s="502"/>
      <c r="W19" s="502"/>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row>
    <row r="20" spans="1:176" ht="15" customHeight="1" x14ac:dyDescent="0.2">
      <c r="A20" s="522">
        <f>'Mapa Final'!A20</f>
        <v>3</v>
      </c>
      <c r="B20" s="552" t="str">
        <f>'Mapa Final'!B20</f>
        <v>Pérdida de eficiencia de servicio de telecomunicaciones o disminución de la calidad de conexión a la red telemática de la seccional</v>
      </c>
      <c r="C20" s="525" t="str">
        <f>'Mapa Final'!C20</f>
        <v>Afectación en la Prestación del Servicio de Justicia</v>
      </c>
      <c r="D20" s="525" t="str">
        <f>'Mapa Final'!D20</f>
        <v>Problemas de cableado de red</v>
      </c>
      <c r="E20" s="528" t="str">
        <f>'Mapa Final'!E20</f>
        <v>Fallos en equipos activos de red</v>
      </c>
      <c r="F20" s="528" t="str">
        <f>'Mapa Final'!F20</f>
        <v>Posibilidad de afectación en la prestación del servicio de justicia debido a fallos en equipos activos de red</v>
      </c>
      <c r="G20" s="528" t="str">
        <f>'Mapa Final'!G20</f>
        <v>Fallas Tecnológicas</v>
      </c>
      <c r="H20" s="534" t="str">
        <f>'Mapa Final'!I20</f>
        <v>Media</v>
      </c>
      <c r="I20" s="537" t="str">
        <f>'Mapa Final'!L20</f>
        <v>Mayor</v>
      </c>
      <c r="J20" s="549" t="str">
        <f>'Mapa Final'!N20</f>
        <v xml:space="preserve">Alto </v>
      </c>
      <c r="K20" s="543" t="str">
        <f>'Mapa Final'!AA20</f>
        <v>Baja</v>
      </c>
      <c r="L20" s="543" t="str">
        <f>'Mapa Final'!AE20</f>
        <v>Mayor</v>
      </c>
      <c r="M20" s="540" t="str">
        <f>'Mapa Final'!AG20</f>
        <v xml:space="preserve">Alto </v>
      </c>
      <c r="N20" s="543" t="str">
        <f>'Mapa Final'!AH20</f>
        <v>Reducir(compartir)</v>
      </c>
      <c r="O20" s="504"/>
      <c r="P20" s="500"/>
      <c r="Q20" s="546"/>
      <c r="R20" s="531"/>
      <c r="S20" s="531"/>
      <c r="T20" s="566"/>
      <c r="U20" s="563"/>
      <c r="V20" s="563"/>
      <c r="W20" s="563"/>
    </row>
    <row r="21" spans="1:176" x14ac:dyDescent="0.2">
      <c r="A21" s="523"/>
      <c r="B21" s="423"/>
      <c r="C21" s="526"/>
      <c r="D21" s="526"/>
      <c r="E21" s="529"/>
      <c r="F21" s="529"/>
      <c r="G21" s="529"/>
      <c r="H21" s="535"/>
      <c r="I21" s="538"/>
      <c r="J21" s="550"/>
      <c r="K21" s="544"/>
      <c r="L21" s="544"/>
      <c r="M21" s="541"/>
      <c r="N21" s="544"/>
      <c r="O21" s="505"/>
      <c r="P21" s="501"/>
      <c r="Q21" s="547"/>
      <c r="R21" s="532"/>
      <c r="S21" s="532"/>
      <c r="T21" s="567"/>
      <c r="U21" s="564"/>
      <c r="V21" s="564"/>
      <c r="W21" s="564"/>
    </row>
    <row r="22" spans="1:176" x14ac:dyDescent="0.2">
      <c r="A22" s="523"/>
      <c r="B22" s="423"/>
      <c r="C22" s="526"/>
      <c r="D22" s="526"/>
      <c r="E22" s="529"/>
      <c r="F22" s="529"/>
      <c r="G22" s="529"/>
      <c r="H22" s="535"/>
      <c r="I22" s="538"/>
      <c r="J22" s="550"/>
      <c r="K22" s="544"/>
      <c r="L22" s="544"/>
      <c r="M22" s="541"/>
      <c r="N22" s="544"/>
      <c r="O22" s="505"/>
      <c r="P22" s="501"/>
      <c r="Q22" s="547"/>
      <c r="R22" s="532"/>
      <c r="S22" s="532"/>
      <c r="T22" s="567"/>
      <c r="U22" s="564"/>
      <c r="V22" s="564"/>
      <c r="W22" s="564"/>
    </row>
    <row r="23" spans="1:176" ht="98" customHeight="1" x14ac:dyDescent="0.2">
      <c r="A23" s="523"/>
      <c r="B23" s="423"/>
      <c r="C23" s="526"/>
      <c r="D23" s="526"/>
      <c r="E23" s="529"/>
      <c r="F23" s="529"/>
      <c r="G23" s="529"/>
      <c r="H23" s="535"/>
      <c r="I23" s="538"/>
      <c r="J23" s="550"/>
      <c r="K23" s="544"/>
      <c r="L23" s="544"/>
      <c r="M23" s="541"/>
      <c r="N23" s="544"/>
      <c r="O23" s="505"/>
      <c r="P23" s="501"/>
      <c r="Q23" s="547"/>
      <c r="R23" s="532"/>
      <c r="S23" s="532"/>
      <c r="T23" s="567"/>
      <c r="U23" s="564"/>
      <c r="V23" s="564"/>
      <c r="W23" s="564"/>
    </row>
    <row r="24" spans="1:176" ht="307.5" customHeight="1" thickBot="1" x14ac:dyDescent="0.25">
      <c r="A24" s="524"/>
      <c r="B24" s="553"/>
      <c r="C24" s="527"/>
      <c r="D24" s="527"/>
      <c r="E24" s="530"/>
      <c r="F24" s="530"/>
      <c r="G24" s="530"/>
      <c r="H24" s="536"/>
      <c r="I24" s="539"/>
      <c r="J24" s="551"/>
      <c r="K24" s="545"/>
      <c r="L24" s="545"/>
      <c r="M24" s="542"/>
      <c r="N24" s="545"/>
      <c r="O24" s="506"/>
      <c r="P24" s="502"/>
      <c r="Q24" s="548"/>
      <c r="R24" s="533"/>
      <c r="S24" s="533"/>
      <c r="T24" s="568"/>
      <c r="U24" s="565"/>
      <c r="V24" s="565"/>
      <c r="W24" s="565"/>
    </row>
    <row r="25" spans="1:176" ht="15" customHeight="1" x14ac:dyDescent="0.2">
      <c r="A25" s="522">
        <f>'Mapa Final'!A25</f>
        <v>4</v>
      </c>
      <c r="B25" s="552" t="str">
        <f>'Mapa Final'!B25</f>
        <v>Atención inoportuna de las solicitudes recibidas</v>
      </c>
      <c r="C25" s="525" t="str">
        <f>'Mapa Final'!C25</f>
        <v>Incumplimiento de las metas establecidas</v>
      </c>
      <c r="D25" s="525" t="str">
        <f>'Mapa Final'!D25</f>
        <v xml:space="preserve">Cambio del personal técnico </v>
      </c>
      <c r="E25" s="528" t="str">
        <f>'Mapa Final'!E25</f>
        <v>Insuficiencia de personal en el área de sistemas</v>
      </c>
      <c r="F25" s="528" t="str">
        <f>'Mapa Final'!F25</f>
        <v>Posibilidad de incumplimiento de las metas establecidas debido a la insuficiencia de personal en el área de sistemas</v>
      </c>
      <c r="G25" s="528" t="str">
        <f>'Mapa Final'!G25</f>
        <v>Usuarios, productos y prácticas organizacionales</v>
      </c>
      <c r="H25" s="534" t="str">
        <f>'Mapa Final'!I25</f>
        <v>Media</v>
      </c>
      <c r="I25" s="537" t="str">
        <f>'Mapa Final'!L25</f>
        <v>Menor</v>
      </c>
      <c r="J25" s="549" t="str">
        <f>'Mapa Final'!N25</f>
        <v>Moderado</v>
      </c>
      <c r="K25" s="543" t="str">
        <f>'Mapa Final'!AA25</f>
        <v>Baja</v>
      </c>
      <c r="L25" s="543" t="str">
        <f>'Mapa Final'!AE25</f>
        <v>Menor</v>
      </c>
      <c r="M25" s="540" t="str">
        <f>'Mapa Final'!AG25</f>
        <v>Moderado</v>
      </c>
      <c r="N25" s="543" t="str">
        <f>'Mapa Final'!AH25</f>
        <v>Reducir(mitigar)</v>
      </c>
      <c r="O25" s="504"/>
      <c r="P25" s="500"/>
      <c r="Q25" s="546"/>
      <c r="R25" s="500"/>
      <c r="S25" s="500"/>
      <c r="T25" s="500"/>
      <c r="U25" s="500"/>
      <c r="V25" s="500"/>
      <c r="W25" s="500"/>
    </row>
    <row r="26" spans="1:176" x14ac:dyDescent="0.2">
      <c r="A26" s="523"/>
      <c r="B26" s="423"/>
      <c r="C26" s="526"/>
      <c r="D26" s="526"/>
      <c r="E26" s="529"/>
      <c r="F26" s="529"/>
      <c r="G26" s="529"/>
      <c r="H26" s="535"/>
      <c r="I26" s="538"/>
      <c r="J26" s="550"/>
      <c r="K26" s="544"/>
      <c r="L26" s="544"/>
      <c r="M26" s="541"/>
      <c r="N26" s="544"/>
      <c r="O26" s="505"/>
      <c r="P26" s="501"/>
      <c r="Q26" s="547"/>
      <c r="R26" s="501"/>
      <c r="S26" s="501"/>
      <c r="T26" s="501"/>
      <c r="U26" s="501"/>
      <c r="V26" s="501"/>
      <c r="W26" s="501"/>
    </row>
    <row r="27" spans="1:176" x14ac:dyDescent="0.2">
      <c r="A27" s="523"/>
      <c r="B27" s="423"/>
      <c r="C27" s="526"/>
      <c r="D27" s="526"/>
      <c r="E27" s="529"/>
      <c r="F27" s="529"/>
      <c r="G27" s="529"/>
      <c r="H27" s="535"/>
      <c r="I27" s="538"/>
      <c r="J27" s="550"/>
      <c r="K27" s="544"/>
      <c r="L27" s="544"/>
      <c r="M27" s="541"/>
      <c r="N27" s="544"/>
      <c r="O27" s="505"/>
      <c r="P27" s="501"/>
      <c r="Q27" s="547"/>
      <c r="R27" s="501"/>
      <c r="S27" s="501"/>
      <c r="T27" s="501"/>
      <c r="U27" s="501"/>
      <c r="V27" s="501"/>
      <c r="W27" s="501"/>
    </row>
    <row r="28" spans="1:176" x14ac:dyDescent="0.2">
      <c r="A28" s="523"/>
      <c r="B28" s="423"/>
      <c r="C28" s="526"/>
      <c r="D28" s="526"/>
      <c r="E28" s="529"/>
      <c r="F28" s="529"/>
      <c r="G28" s="529"/>
      <c r="H28" s="535"/>
      <c r="I28" s="538"/>
      <c r="J28" s="550"/>
      <c r="K28" s="544"/>
      <c r="L28" s="544"/>
      <c r="M28" s="541"/>
      <c r="N28" s="544"/>
      <c r="O28" s="505"/>
      <c r="P28" s="501"/>
      <c r="Q28" s="547"/>
      <c r="R28" s="501"/>
      <c r="S28" s="501"/>
      <c r="T28" s="501"/>
      <c r="U28" s="501"/>
      <c r="V28" s="501"/>
      <c r="W28" s="501"/>
    </row>
    <row r="29" spans="1:176" ht="277.5" customHeight="1" thickBot="1" x14ac:dyDescent="0.25">
      <c r="A29" s="524"/>
      <c r="B29" s="553"/>
      <c r="C29" s="527"/>
      <c r="D29" s="527"/>
      <c r="E29" s="530"/>
      <c r="F29" s="530"/>
      <c r="G29" s="530"/>
      <c r="H29" s="536"/>
      <c r="I29" s="539"/>
      <c r="J29" s="551"/>
      <c r="K29" s="545"/>
      <c r="L29" s="545"/>
      <c r="M29" s="542"/>
      <c r="N29" s="545"/>
      <c r="O29" s="506"/>
      <c r="P29" s="502"/>
      <c r="Q29" s="548"/>
      <c r="R29" s="502"/>
      <c r="S29" s="502"/>
      <c r="T29" s="502"/>
      <c r="U29" s="502"/>
      <c r="V29" s="502"/>
      <c r="W29" s="502"/>
    </row>
    <row r="30" spans="1:176" x14ac:dyDescent="0.2">
      <c r="A30" s="522">
        <f>'Mapa Final'!A30</f>
        <v>5</v>
      </c>
      <c r="B30" s="552" t="str">
        <f>'Mapa Final'!B30</f>
        <v>Fallas en equipos servidores</v>
      </c>
      <c r="C30" s="525" t="str">
        <f>'Mapa Final'!C30</f>
        <v>Afectación en la Prestación del Servicio de Justicia</v>
      </c>
      <c r="D30" s="525" t="str">
        <f>'Mapa Final'!D30</f>
        <v xml:space="preserve">Fallas de software </v>
      </c>
      <c r="E30" s="528" t="str">
        <f>'Mapa Final'!E30</f>
        <v>Fallas en sistemas de información</v>
      </c>
      <c r="F30" s="528" t="str">
        <f>'Mapa Final'!F30</f>
        <v>Posibilidad de afectación en la Prestación del Servicio de Justicia debido a fallas en sistemas de información</v>
      </c>
      <c r="G30" s="528" t="str">
        <f>'Mapa Final'!G30</f>
        <v>Fallas Tecnológicas</v>
      </c>
      <c r="H30" s="534" t="str">
        <f>'Mapa Final'!I30</f>
        <v>Media</v>
      </c>
      <c r="I30" s="537" t="str">
        <f>'Mapa Final'!L30</f>
        <v>Catastrófico</v>
      </c>
      <c r="J30" s="549" t="str">
        <f>'Mapa Final'!N30</f>
        <v>Extremo</v>
      </c>
      <c r="K30" s="543" t="str">
        <f>'Mapa Final'!AA30</f>
        <v>Baja</v>
      </c>
      <c r="L30" s="543" t="str">
        <f>'Mapa Final'!AE30</f>
        <v>Catastrófico</v>
      </c>
      <c r="M30" s="540" t="str">
        <f>'Mapa Final'!AG30</f>
        <v>Extremo</v>
      </c>
      <c r="N30" s="543" t="str">
        <f>'Mapa Final'!AH30</f>
        <v>Reducir(compartir)</v>
      </c>
      <c r="O30" s="504"/>
      <c r="P30" s="500"/>
      <c r="Q30" s="546"/>
      <c r="R30" s="531"/>
      <c r="S30" s="531"/>
      <c r="T30" s="566"/>
      <c r="U30" s="560"/>
      <c r="V30" s="560"/>
      <c r="W30" s="560"/>
    </row>
    <row r="31" spans="1:176" x14ac:dyDescent="0.2">
      <c r="A31" s="523"/>
      <c r="B31" s="423"/>
      <c r="C31" s="526"/>
      <c r="D31" s="526"/>
      <c r="E31" s="529"/>
      <c r="F31" s="529"/>
      <c r="G31" s="529"/>
      <c r="H31" s="535"/>
      <c r="I31" s="538"/>
      <c r="J31" s="550"/>
      <c r="K31" s="544"/>
      <c r="L31" s="544"/>
      <c r="M31" s="541"/>
      <c r="N31" s="544"/>
      <c r="O31" s="505"/>
      <c r="P31" s="501"/>
      <c r="Q31" s="547"/>
      <c r="R31" s="532"/>
      <c r="S31" s="532"/>
      <c r="T31" s="567"/>
      <c r="U31" s="561"/>
      <c r="V31" s="561"/>
      <c r="W31" s="561"/>
    </row>
    <row r="32" spans="1:176" x14ac:dyDescent="0.2">
      <c r="A32" s="523"/>
      <c r="B32" s="423"/>
      <c r="C32" s="526"/>
      <c r="D32" s="526"/>
      <c r="E32" s="529"/>
      <c r="F32" s="529"/>
      <c r="G32" s="529"/>
      <c r="H32" s="535"/>
      <c r="I32" s="538"/>
      <c r="J32" s="550"/>
      <c r="K32" s="544"/>
      <c r="L32" s="544"/>
      <c r="M32" s="541"/>
      <c r="N32" s="544"/>
      <c r="O32" s="505"/>
      <c r="P32" s="501"/>
      <c r="Q32" s="547"/>
      <c r="R32" s="532"/>
      <c r="S32" s="532"/>
      <c r="T32" s="567"/>
      <c r="U32" s="561"/>
      <c r="V32" s="561"/>
      <c r="W32" s="561"/>
    </row>
    <row r="33" spans="1:23" x14ac:dyDescent="0.2">
      <c r="A33" s="523"/>
      <c r="B33" s="423"/>
      <c r="C33" s="526"/>
      <c r="D33" s="526"/>
      <c r="E33" s="529"/>
      <c r="F33" s="529"/>
      <c r="G33" s="529"/>
      <c r="H33" s="535"/>
      <c r="I33" s="538"/>
      <c r="J33" s="550"/>
      <c r="K33" s="544"/>
      <c r="L33" s="544"/>
      <c r="M33" s="541"/>
      <c r="N33" s="544"/>
      <c r="O33" s="505"/>
      <c r="P33" s="501"/>
      <c r="Q33" s="547"/>
      <c r="R33" s="532"/>
      <c r="S33" s="532"/>
      <c r="T33" s="567"/>
      <c r="U33" s="561"/>
      <c r="V33" s="561"/>
      <c r="W33" s="561"/>
    </row>
    <row r="34" spans="1:23" ht="84" customHeight="1" thickBot="1" x14ac:dyDescent="0.25">
      <c r="A34" s="524"/>
      <c r="B34" s="553"/>
      <c r="C34" s="527"/>
      <c r="D34" s="527"/>
      <c r="E34" s="530"/>
      <c r="F34" s="530"/>
      <c r="G34" s="530"/>
      <c r="H34" s="536"/>
      <c r="I34" s="539"/>
      <c r="J34" s="551"/>
      <c r="K34" s="545"/>
      <c r="L34" s="545"/>
      <c r="M34" s="542"/>
      <c r="N34" s="545"/>
      <c r="O34" s="506"/>
      <c r="P34" s="502"/>
      <c r="Q34" s="548"/>
      <c r="R34" s="533"/>
      <c r="S34" s="533"/>
      <c r="T34" s="568"/>
      <c r="U34" s="562"/>
      <c r="V34" s="562"/>
      <c r="W34" s="562"/>
    </row>
    <row r="35" spans="1:23" ht="15" customHeight="1" x14ac:dyDescent="0.2">
      <c r="A35" s="522">
        <f>'Mapa Final'!A35</f>
        <v>6</v>
      </c>
      <c r="B35" s="552" t="str">
        <f>'Mapa Final'!B35</f>
        <v>Afectación tecnológica de audiencias presenciales y virtuales</v>
      </c>
      <c r="C35" s="525" t="str">
        <f>'Mapa Final'!C35</f>
        <v>Afectación en la Prestación del Servicio de Justicia</v>
      </c>
      <c r="D35" s="525" t="str">
        <f>'Mapa Final'!D35</f>
        <v>Daño de los elementos tecnológicos de la sala de audiencia</v>
      </c>
      <c r="E35" s="528" t="str">
        <f>'Mapa Final'!E35</f>
        <v>Daño de los elementos tecnológicos de la sala de audiencia</v>
      </c>
      <c r="F35" s="528" t="str">
        <f>'Mapa Final'!F35</f>
        <v>Posibilidad de afectación en la Prestación del Servicio de Justicia debido a daño de los elementos tecnológicos de la sala de audiencia</v>
      </c>
      <c r="G35" s="528" t="str">
        <f>'Mapa Final'!G35</f>
        <v>Fallas Tecnológicas</v>
      </c>
      <c r="H35" s="534" t="str">
        <f>'Mapa Final'!I35</f>
        <v>Media</v>
      </c>
      <c r="I35" s="537" t="str">
        <f>'Mapa Final'!L35</f>
        <v>Moderado</v>
      </c>
      <c r="J35" s="549" t="str">
        <f>'Mapa Final'!N35</f>
        <v>Moderado</v>
      </c>
      <c r="K35" s="543" t="str">
        <f>'Mapa Final'!AA35</f>
        <v>Baja</v>
      </c>
      <c r="L35" s="543" t="str">
        <f>'Mapa Final'!AE35</f>
        <v>Moderado</v>
      </c>
      <c r="M35" s="540" t="str">
        <f>'Mapa Final'!AG35</f>
        <v>Moderado</v>
      </c>
      <c r="N35" s="543" t="str">
        <f>'Mapa Final'!AH35</f>
        <v>Aceptar</v>
      </c>
      <c r="O35" s="500"/>
      <c r="P35" s="500"/>
      <c r="Q35" s="500"/>
      <c r="R35" s="500"/>
      <c r="S35" s="500"/>
      <c r="T35" s="500"/>
      <c r="U35" s="500"/>
      <c r="V35" s="500"/>
      <c r="W35" s="500"/>
    </row>
    <row r="36" spans="1:23" x14ac:dyDescent="0.2">
      <c r="A36" s="523"/>
      <c r="B36" s="423"/>
      <c r="C36" s="526"/>
      <c r="D36" s="526"/>
      <c r="E36" s="529"/>
      <c r="F36" s="529"/>
      <c r="G36" s="529"/>
      <c r="H36" s="535"/>
      <c r="I36" s="538"/>
      <c r="J36" s="550"/>
      <c r="K36" s="544"/>
      <c r="L36" s="544"/>
      <c r="M36" s="541"/>
      <c r="N36" s="544"/>
      <c r="O36" s="501"/>
      <c r="P36" s="501"/>
      <c r="Q36" s="501"/>
      <c r="R36" s="501"/>
      <c r="S36" s="501"/>
      <c r="T36" s="501"/>
      <c r="U36" s="501"/>
      <c r="V36" s="501"/>
      <c r="W36" s="501"/>
    </row>
    <row r="37" spans="1:23" x14ac:dyDescent="0.2">
      <c r="A37" s="523"/>
      <c r="B37" s="423"/>
      <c r="C37" s="526"/>
      <c r="D37" s="526"/>
      <c r="E37" s="529"/>
      <c r="F37" s="529"/>
      <c r="G37" s="529"/>
      <c r="H37" s="535"/>
      <c r="I37" s="538"/>
      <c r="J37" s="550"/>
      <c r="K37" s="544"/>
      <c r="L37" s="544"/>
      <c r="M37" s="541"/>
      <c r="N37" s="544"/>
      <c r="O37" s="501"/>
      <c r="P37" s="501"/>
      <c r="Q37" s="501"/>
      <c r="R37" s="501"/>
      <c r="S37" s="501"/>
      <c r="T37" s="501"/>
      <c r="U37" s="501"/>
      <c r="V37" s="501"/>
      <c r="W37" s="501"/>
    </row>
    <row r="38" spans="1:23" x14ac:dyDescent="0.2">
      <c r="A38" s="523"/>
      <c r="B38" s="423"/>
      <c r="C38" s="526"/>
      <c r="D38" s="526"/>
      <c r="E38" s="529"/>
      <c r="F38" s="529"/>
      <c r="G38" s="529"/>
      <c r="H38" s="535"/>
      <c r="I38" s="538"/>
      <c r="J38" s="550"/>
      <c r="K38" s="544"/>
      <c r="L38" s="544"/>
      <c r="M38" s="541"/>
      <c r="N38" s="544"/>
      <c r="O38" s="501"/>
      <c r="P38" s="501"/>
      <c r="Q38" s="501"/>
      <c r="R38" s="501"/>
      <c r="S38" s="501"/>
      <c r="T38" s="501"/>
      <c r="U38" s="501"/>
      <c r="V38" s="501"/>
      <c r="W38" s="501"/>
    </row>
    <row r="39" spans="1:23" ht="278.25" customHeight="1" thickBot="1" x14ac:dyDescent="0.25">
      <c r="A39" s="524"/>
      <c r="B39" s="553"/>
      <c r="C39" s="527"/>
      <c r="D39" s="527"/>
      <c r="E39" s="530"/>
      <c r="F39" s="530"/>
      <c r="G39" s="530"/>
      <c r="H39" s="536"/>
      <c r="I39" s="539"/>
      <c r="J39" s="551"/>
      <c r="K39" s="545"/>
      <c r="L39" s="545"/>
      <c r="M39" s="542"/>
      <c r="N39" s="545"/>
      <c r="O39" s="502"/>
      <c r="P39" s="502"/>
      <c r="Q39" s="502"/>
      <c r="R39" s="502"/>
      <c r="S39" s="502"/>
      <c r="T39" s="502"/>
      <c r="U39" s="502"/>
      <c r="V39" s="502"/>
      <c r="W39" s="502"/>
    </row>
    <row r="40" spans="1:23" ht="15" customHeight="1" x14ac:dyDescent="0.2">
      <c r="A40" s="522">
        <f>'Mapa Final'!A40</f>
        <v>7</v>
      </c>
      <c r="B40" s="552" t="str">
        <f>'Mapa Final'!B40</f>
        <v>Falla de accesos de seguridad</v>
      </c>
      <c r="C40" s="525" t="str">
        <f>'Mapa Final'!C40</f>
        <v>Afectación en la Prestación del Servicio de Justicia</v>
      </c>
      <c r="D40" s="525" t="str">
        <f>'Mapa Final'!D40</f>
        <v>Accesos no autorizados a equipos de computo y de red</v>
      </c>
      <c r="E40" s="528" t="str">
        <f>'Mapa Final'!E40</f>
        <v>Accesos no autorizados a equipos de computo y de red</v>
      </c>
      <c r="F40" s="528" t="str">
        <f>'Mapa Final'!F40</f>
        <v>Posibilidad de afectación en la Prestación del Servicio de Justicia debido a accesos no autorizados a equipos de computo y de red</v>
      </c>
      <c r="G40" s="528" t="str">
        <f>'Mapa Final'!G40</f>
        <v>Fallas Tecnológicas</v>
      </c>
      <c r="H40" s="534" t="str">
        <f>'Mapa Final'!I40</f>
        <v>Media</v>
      </c>
      <c r="I40" s="537" t="str">
        <f>'Mapa Final'!L40</f>
        <v>Menor</v>
      </c>
      <c r="J40" s="549" t="str">
        <f>'Mapa Final'!N40</f>
        <v>Moderado</v>
      </c>
      <c r="K40" s="543" t="str">
        <f>'Mapa Final'!AA40</f>
        <v>Baja</v>
      </c>
      <c r="L40" s="543" t="str">
        <f>'Mapa Final'!AE40</f>
        <v>Menor</v>
      </c>
      <c r="M40" s="540" t="str">
        <f>'Mapa Final'!AG40</f>
        <v>Moderado</v>
      </c>
      <c r="N40" s="543" t="str">
        <f>'Mapa Final'!AH40</f>
        <v>Reducir(compartir)</v>
      </c>
      <c r="O40" s="500"/>
      <c r="P40" s="500"/>
      <c r="Q40" s="500"/>
      <c r="R40" s="500"/>
      <c r="S40" s="500"/>
      <c r="T40" s="500"/>
      <c r="U40" s="500"/>
      <c r="V40" s="500"/>
      <c r="W40" s="500"/>
    </row>
    <row r="41" spans="1:23" x14ac:dyDescent="0.2">
      <c r="A41" s="523"/>
      <c r="B41" s="423"/>
      <c r="C41" s="526"/>
      <c r="D41" s="526"/>
      <c r="E41" s="529"/>
      <c r="F41" s="529"/>
      <c r="G41" s="529"/>
      <c r="H41" s="535"/>
      <c r="I41" s="538"/>
      <c r="J41" s="550"/>
      <c r="K41" s="544"/>
      <c r="L41" s="544"/>
      <c r="M41" s="541"/>
      <c r="N41" s="544"/>
      <c r="O41" s="501"/>
      <c r="P41" s="501"/>
      <c r="Q41" s="501"/>
      <c r="R41" s="501"/>
      <c r="S41" s="501"/>
      <c r="T41" s="501"/>
      <c r="U41" s="501"/>
      <c r="V41" s="501"/>
      <c r="W41" s="501"/>
    </row>
    <row r="42" spans="1:23" x14ac:dyDescent="0.2">
      <c r="A42" s="523"/>
      <c r="B42" s="423"/>
      <c r="C42" s="526"/>
      <c r="D42" s="526"/>
      <c r="E42" s="529"/>
      <c r="F42" s="529"/>
      <c r="G42" s="529"/>
      <c r="H42" s="535"/>
      <c r="I42" s="538"/>
      <c r="J42" s="550"/>
      <c r="K42" s="544"/>
      <c r="L42" s="544"/>
      <c r="M42" s="541"/>
      <c r="N42" s="544"/>
      <c r="O42" s="501"/>
      <c r="P42" s="501"/>
      <c r="Q42" s="501"/>
      <c r="R42" s="501"/>
      <c r="S42" s="501"/>
      <c r="T42" s="501"/>
      <c r="U42" s="501"/>
      <c r="V42" s="501"/>
      <c r="W42" s="501"/>
    </row>
    <row r="43" spans="1:23" x14ac:dyDescent="0.2">
      <c r="A43" s="523"/>
      <c r="B43" s="423"/>
      <c r="C43" s="526"/>
      <c r="D43" s="526"/>
      <c r="E43" s="529"/>
      <c r="F43" s="529"/>
      <c r="G43" s="529"/>
      <c r="H43" s="535"/>
      <c r="I43" s="538"/>
      <c r="J43" s="550"/>
      <c r="K43" s="544"/>
      <c r="L43" s="544"/>
      <c r="M43" s="541"/>
      <c r="N43" s="544"/>
      <c r="O43" s="501"/>
      <c r="P43" s="501"/>
      <c r="Q43" s="501"/>
      <c r="R43" s="501"/>
      <c r="S43" s="501"/>
      <c r="T43" s="501"/>
      <c r="U43" s="501"/>
      <c r="V43" s="501"/>
      <c r="W43" s="501"/>
    </row>
    <row r="44" spans="1:23" ht="16" thickBot="1" x14ac:dyDescent="0.25">
      <c r="A44" s="524"/>
      <c r="B44" s="553"/>
      <c r="C44" s="527"/>
      <c r="D44" s="527"/>
      <c r="E44" s="530"/>
      <c r="F44" s="530"/>
      <c r="G44" s="530"/>
      <c r="H44" s="536"/>
      <c r="I44" s="539"/>
      <c r="J44" s="551"/>
      <c r="K44" s="545"/>
      <c r="L44" s="545"/>
      <c r="M44" s="542"/>
      <c r="N44" s="545"/>
      <c r="O44" s="502"/>
      <c r="P44" s="502"/>
      <c r="Q44" s="502"/>
      <c r="R44" s="502"/>
      <c r="S44" s="502"/>
      <c r="T44" s="502"/>
      <c r="U44" s="502"/>
      <c r="V44" s="502"/>
      <c r="W44" s="502"/>
    </row>
    <row r="45" spans="1:23" ht="15" customHeight="1" x14ac:dyDescent="0.2">
      <c r="A45" s="522">
        <f>'Mapa Final'!A45</f>
        <v>8</v>
      </c>
      <c r="B45" s="552" t="str">
        <f>'Mapa Final'!B45</f>
        <v>Recibir dádivas o beneficios  para la adulteración de datos de los sistemas de información de la Rama Judicial</v>
      </c>
      <c r="C45" s="525" t="str">
        <f>'Mapa Final'!C45</f>
        <v>Reputacional(Corrupción)</v>
      </c>
      <c r="D45" s="525" t="str">
        <f>'Mapa Final'!D45</f>
        <v>Insuficientes programas de capacitación para la toma de conciencia debido al desconocimiento de l ley antisoborno (ISO 37001:2016), Plan Anticorrupción y  de los  valores y principios propios de la entidad.</v>
      </c>
      <c r="E45" s="528" t="str">
        <f>'Mapa Final'!E45</f>
        <v xml:space="preserve">Carencia de compromiso  y transparencia de los servidores judiciales con la entidad  </v>
      </c>
      <c r="F45" s="528" t="str">
        <f>'Mapa Final'!F45</f>
        <v xml:space="preserve">Posibilidad de actos indebidos de  los servidores judiciales debido a  la carencia en transparencia, etica y valores </v>
      </c>
      <c r="G45" s="528" t="str">
        <f>'Mapa Final'!G45</f>
        <v>Fraude Interno</v>
      </c>
      <c r="H45" s="534" t="str">
        <f>'Mapa Final'!I45</f>
        <v>Muy Baja</v>
      </c>
      <c r="I45" s="537" t="str">
        <f>'Mapa Final'!L45</f>
        <v>Mayor</v>
      </c>
      <c r="J45" s="549" t="str">
        <f>'Mapa Final'!N45</f>
        <v xml:space="preserve">Alto </v>
      </c>
      <c r="K45" s="543" t="str">
        <f>'Mapa Final'!AA45</f>
        <v>Muy Baja</v>
      </c>
      <c r="L45" s="543" t="str">
        <f>'Mapa Final'!AE45</f>
        <v>Mayor</v>
      </c>
      <c r="M45" s="540" t="str">
        <f>'Mapa Final'!AG45</f>
        <v xml:space="preserve">Alto </v>
      </c>
      <c r="N45" s="543" t="str">
        <f>'Mapa Final'!AH45</f>
        <v>Reducir(mitigar)</v>
      </c>
      <c r="O45" s="504"/>
      <c r="P45" s="500"/>
      <c r="Q45" s="546"/>
      <c r="R45" s="531"/>
      <c r="S45" s="531"/>
      <c r="T45" s="504"/>
      <c r="U45" s="497"/>
      <c r="V45" s="497"/>
      <c r="W45" s="497"/>
    </row>
    <row r="46" spans="1:23" x14ac:dyDescent="0.2">
      <c r="A46" s="523"/>
      <c r="B46" s="423"/>
      <c r="C46" s="526"/>
      <c r="D46" s="526"/>
      <c r="E46" s="529"/>
      <c r="F46" s="529"/>
      <c r="G46" s="529"/>
      <c r="H46" s="535"/>
      <c r="I46" s="538"/>
      <c r="J46" s="550"/>
      <c r="K46" s="544"/>
      <c r="L46" s="544"/>
      <c r="M46" s="541"/>
      <c r="N46" s="544"/>
      <c r="O46" s="505"/>
      <c r="P46" s="501"/>
      <c r="Q46" s="547"/>
      <c r="R46" s="532"/>
      <c r="S46" s="532"/>
      <c r="T46" s="558"/>
      <c r="U46" s="554"/>
      <c r="V46" s="554"/>
      <c r="W46" s="554"/>
    </row>
    <row r="47" spans="1:23" x14ac:dyDescent="0.2">
      <c r="A47" s="523"/>
      <c r="B47" s="423"/>
      <c r="C47" s="526"/>
      <c r="D47" s="526"/>
      <c r="E47" s="529"/>
      <c r="F47" s="529"/>
      <c r="G47" s="529"/>
      <c r="H47" s="535"/>
      <c r="I47" s="538"/>
      <c r="J47" s="550"/>
      <c r="K47" s="544"/>
      <c r="L47" s="544"/>
      <c r="M47" s="541"/>
      <c r="N47" s="544"/>
      <c r="O47" s="505"/>
      <c r="P47" s="501"/>
      <c r="Q47" s="547"/>
      <c r="R47" s="532"/>
      <c r="S47" s="532"/>
      <c r="T47" s="558"/>
      <c r="U47" s="554"/>
      <c r="V47" s="554"/>
      <c r="W47" s="554"/>
    </row>
    <row r="48" spans="1:23" x14ac:dyDescent="0.2">
      <c r="A48" s="523"/>
      <c r="B48" s="423"/>
      <c r="C48" s="526"/>
      <c r="D48" s="526"/>
      <c r="E48" s="529"/>
      <c r="F48" s="529"/>
      <c r="G48" s="529"/>
      <c r="H48" s="535"/>
      <c r="I48" s="538"/>
      <c r="J48" s="550"/>
      <c r="K48" s="544"/>
      <c r="L48" s="544"/>
      <c r="M48" s="541"/>
      <c r="N48" s="544"/>
      <c r="O48" s="505"/>
      <c r="P48" s="501"/>
      <c r="Q48" s="547"/>
      <c r="R48" s="532"/>
      <c r="S48" s="532"/>
      <c r="T48" s="558"/>
      <c r="U48" s="554"/>
      <c r="V48" s="554"/>
      <c r="W48" s="554"/>
    </row>
    <row r="49" spans="1:23" ht="112" customHeight="1" thickBot="1" x14ac:dyDescent="0.25">
      <c r="A49" s="524"/>
      <c r="B49" s="553"/>
      <c r="C49" s="527"/>
      <c r="D49" s="527"/>
      <c r="E49" s="530"/>
      <c r="F49" s="530"/>
      <c r="G49" s="530"/>
      <c r="H49" s="536"/>
      <c r="I49" s="539"/>
      <c r="J49" s="551"/>
      <c r="K49" s="545"/>
      <c r="L49" s="545"/>
      <c r="M49" s="542"/>
      <c r="N49" s="545"/>
      <c r="O49" s="506"/>
      <c r="P49" s="502"/>
      <c r="Q49" s="548"/>
      <c r="R49" s="533"/>
      <c r="S49" s="533"/>
      <c r="T49" s="559"/>
      <c r="U49" s="555"/>
      <c r="V49" s="555"/>
      <c r="W49" s="555"/>
    </row>
    <row r="50" spans="1:23" ht="15" customHeight="1" x14ac:dyDescent="0.2">
      <c r="A50" s="522">
        <f>'Mapa Final'!A50</f>
        <v>9</v>
      </c>
      <c r="B50" s="552" t="str">
        <f>'Mapa Final'!B50</f>
        <v>Inaplicabilidad de la normavidad ambiental vigente</v>
      </c>
      <c r="C50" s="525" t="str">
        <f>'Mapa Final'!C50</f>
        <v xml:space="preserve"> Afectación Ambiental</v>
      </c>
      <c r="D50" s="525" t="str">
        <f>'Mapa Final'!D50</f>
        <v>Falta de apropiación del Plan de Gestión Ambiental que aplica para la Rama Judicial Acuerdo PSAA14-10160</v>
      </c>
      <c r="E50" s="528" t="str">
        <f>'Mapa Final'!E50</f>
        <v>Desconocimiento de los lineamientos ambientales y normatividad  ambiental vigente</v>
      </c>
      <c r="F50" s="528" t="str">
        <f>'Mapa Final'!F50</f>
        <v>Posibilidad de afectación ambiental debido al desconocimiento de las lineamientos ambientales y normatividad ambiental vigente</v>
      </c>
      <c r="G50" s="528" t="str">
        <f>'Mapa Final'!G50</f>
        <v>Eventos Ambientales Internos</v>
      </c>
      <c r="H50" s="534" t="str">
        <f>'Mapa Final'!I50</f>
        <v>Baja</v>
      </c>
      <c r="I50" s="537" t="str">
        <f>'Mapa Final'!L50</f>
        <v>Moderado</v>
      </c>
      <c r="J50" s="549" t="str">
        <f>'Mapa Final'!N50</f>
        <v>Moderado</v>
      </c>
      <c r="K50" s="543" t="str">
        <f>'Mapa Final'!AA50</f>
        <v>Baja</v>
      </c>
      <c r="L50" s="543" t="str">
        <f>'Mapa Final'!AE50</f>
        <v>Moderado</v>
      </c>
      <c r="M50" s="540" t="str">
        <f>'Mapa Final'!AG50</f>
        <v>Moderado</v>
      </c>
      <c r="N50" s="543" t="str">
        <f>'Mapa Final'!AH50</f>
        <v>Reducir(compartir)</v>
      </c>
      <c r="O50" s="504"/>
      <c r="P50" s="500"/>
      <c r="Q50" s="546"/>
      <c r="R50" s="531"/>
      <c r="S50" s="531"/>
      <c r="T50" s="504"/>
      <c r="U50" s="497"/>
      <c r="V50" s="497"/>
      <c r="W50" s="497"/>
    </row>
    <row r="51" spans="1:23" x14ac:dyDescent="0.2">
      <c r="A51" s="523"/>
      <c r="B51" s="423"/>
      <c r="C51" s="526"/>
      <c r="D51" s="526"/>
      <c r="E51" s="529"/>
      <c r="F51" s="529"/>
      <c r="G51" s="529"/>
      <c r="H51" s="535"/>
      <c r="I51" s="538"/>
      <c r="J51" s="550"/>
      <c r="K51" s="544"/>
      <c r="L51" s="544"/>
      <c r="M51" s="541"/>
      <c r="N51" s="544"/>
      <c r="O51" s="505"/>
      <c r="P51" s="501"/>
      <c r="Q51" s="547"/>
      <c r="R51" s="532"/>
      <c r="S51" s="532"/>
      <c r="T51" s="505"/>
      <c r="U51" s="498"/>
      <c r="V51" s="498"/>
      <c r="W51" s="498"/>
    </row>
    <row r="52" spans="1:23" x14ac:dyDescent="0.2">
      <c r="A52" s="523"/>
      <c r="B52" s="423"/>
      <c r="C52" s="526"/>
      <c r="D52" s="526"/>
      <c r="E52" s="529"/>
      <c r="F52" s="529"/>
      <c r="G52" s="529"/>
      <c r="H52" s="535"/>
      <c r="I52" s="538"/>
      <c r="J52" s="550"/>
      <c r="K52" s="544"/>
      <c r="L52" s="544"/>
      <c r="M52" s="541"/>
      <c r="N52" s="544"/>
      <c r="O52" s="505"/>
      <c r="P52" s="501"/>
      <c r="Q52" s="547"/>
      <c r="R52" s="532"/>
      <c r="S52" s="532"/>
      <c r="T52" s="505"/>
      <c r="U52" s="498"/>
      <c r="V52" s="498"/>
      <c r="W52" s="498"/>
    </row>
    <row r="53" spans="1:23" x14ac:dyDescent="0.2">
      <c r="A53" s="523"/>
      <c r="B53" s="423"/>
      <c r="C53" s="526"/>
      <c r="D53" s="526"/>
      <c r="E53" s="529"/>
      <c r="F53" s="529"/>
      <c r="G53" s="529"/>
      <c r="H53" s="535"/>
      <c r="I53" s="538"/>
      <c r="J53" s="550"/>
      <c r="K53" s="544"/>
      <c r="L53" s="544"/>
      <c r="M53" s="541"/>
      <c r="N53" s="544"/>
      <c r="O53" s="505"/>
      <c r="P53" s="501"/>
      <c r="Q53" s="547"/>
      <c r="R53" s="532"/>
      <c r="S53" s="532"/>
      <c r="T53" s="505"/>
      <c r="U53" s="498"/>
      <c r="V53" s="498"/>
      <c r="W53" s="498"/>
    </row>
    <row r="54" spans="1:23" ht="282" customHeight="1" thickBot="1" x14ac:dyDescent="0.25">
      <c r="A54" s="524"/>
      <c r="B54" s="553"/>
      <c r="C54" s="527"/>
      <c r="D54" s="527"/>
      <c r="E54" s="530"/>
      <c r="F54" s="530"/>
      <c r="G54" s="530"/>
      <c r="H54" s="536"/>
      <c r="I54" s="539"/>
      <c r="J54" s="551"/>
      <c r="K54" s="545"/>
      <c r="L54" s="545"/>
      <c r="M54" s="542"/>
      <c r="N54" s="545"/>
      <c r="O54" s="506"/>
      <c r="P54" s="502"/>
      <c r="Q54" s="548"/>
      <c r="R54" s="533"/>
      <c r="S54" s="533"/>
      <c r="T54" s="506"/>
      <c r="U54" s="499"/>
      <c r="V54" s="499"/>
      <c r="W54" s="499"/>
    </row>
    <row r="55" spans="1:23" ht="15" customHeight="1" x14ac:dyDescent="0.2">
      <c r="A55" s="522">
        <f>'Mapa Final'!A55</f>
        <v>10</v>
      </c>
      <c r="B55" s="552" t="str">
        <f>'Mapa Final'!B55</f>
        <v>Interrupción o demora en el Servicio Público de Administrar  Justicia.</v>
      </c>
      <c r="C55" s="525" t="str">
        <f>'Mapa Final'!C55</f>
        <v>Afectación en la Prestación del Servicio de Justicia</v>
      </c>
      <c r="D55" s="525" t="str">
        <f>'Mapa Final'!D55</f>
        <v xml:space="preserve">Paros que afecten la prestación del servicio.  </v>
      </c>
      <c r="E55" s="528" t="str">
        <f>'Mapa Final'!E55</f>
        <v>Suceso de fuerza mayor que imposibilitan la gestión judicial</v>
      </c>
      <c r="F55" s="528" t="str">
        <f>'Mapa Final'!F55</f>
        <v>Posibilidad de  afectación en la Prestación del Servicio de Justicia debido a un suceso de fuerza mayor que imposibilita la gestión judicial</v>
      </c>
      <c r="G55" s="528" t="str">
        <f>'Mapa Final'!G55</f>
        <v>Usuarios, productos y prácticas organizacionales</v>
      </c>
      <c r="H55" s="534" t="str">
        <f>'Mapa Final'!I55</f>
        <v>Media</v>
      </c>
      <c r="I55" s="537" t="str">
        <f>'Mapa Final'!L55</f>
        <v>Moderado</v>
      </c>
      <c r="J55" s="549" t="str">
        <f>'Mapa Final'!N55</f>
        <v>Moderado</v>
      </c>
      <c r="K55" s="543" t="str">
        <f>'Mapa Final'!AA55</f>
        <v>Baja</v>
      </c>
      <c r="L55" s="543" t="str">
        <f>'Mapa Final'!AE55</f>
        <v>Moderado</v>
      </c>
      <c r="M55" s="540" t="str">
        <f>'Mapa Final'!AG55</f>
        <v>Moderado</v>
      </c>
      <c r="N55" s="543" t="str">
        <f>'Mapa Final'!AH55</f>
        <v>Reducir(mitigar)</v>
      </c>
      <c r="O55" s="500"/>
      <c r="P55" s="500"/>
      <c r="Q55" s="500"/>
      <c r="R55" s="500"/>
      <c r="S55" s="500"/>
      <c r="T55" s="500"/>
      <c r="U55" s="500"/>
      <c r="V55" s="500"/>
      <c r="W55" s="500"/>
    </row>
    <row r="56" spans="1:23" x14ac:dyDescent="0.2">
      <c r="A56" s="523"/>
      <c r="B56" s="423"/>
      <c r="C56" s="526"/>
      <c r="D56" s="526"/>
      <c r="E56" s="529"/>
      <c r="F56" s="529"/>
      <c r="G56" s="529"/>
      <c r="H56" s="535"/>
      <c r="I56" s="538"/>
      <c r="J56" s="550"/>
      <c r="K56" s="544"/>
      <c r="L56" s="544"/>
      <c r="M56" s="541"/>
      <c r="N56" s="544"/>
      <c r="O56" s="501"/>
      <c r="P56" s="501"/>
      <c r="Q56" s="501"/>
      <c r="R56" s="501"/>
      <c r="S56" s="501"/>
      <c r="T56" s="501"/>
      <c r="U56" s="501"/>
      <c r="V56" s="501"/>
      <c r="W56" s="501"/>
    </row>
    <row r="57" spans="1:23" x14ac:dyDescent="0.2">
      <c r="A57" s="523"/>
      <c r="B57" s="423"/>
      <c r="C57" s="526"/>
      <c r="D57" s="526"/>
      <c r="E57" s="529"/>
      <c r="F57" s="529"/>
      <c r="G57" s="529"/>
      <c r="H57" s="535"/>
      <c r="I57" s="538"/>
      <c r="J57" s="550"/>
      <c r="K57" s="544"/>
      <c r="L57" s="544"/>
      <c r="M57" s="541"/>
      <c r="N57" s="544"/>
      <c r="O57" s="501"/>
      <c r="P57" s="501"/>
      <c r="Q57" s="501"/>
      <c r="R57" s="501"/>
      <c r="S57" s="501"/>
      <c r="T57" s="501"/>
      <c r="U57" s="501"/>
      <c r="V57" s="501"/>
      <c r="W57" s="501"/>
    </row>
    <row r="58" spans="1:23" x14ac:dyDescent="0.2">
      <c r="A58" s="523"/>
      <c r="B58" s="423"/>
      <c r="C58" s="526"/>
      <c r="D58" s="526"/>
      <c r="E58" s="529"/>
      <c r="F58" s="529"/>
      <c r="G58" s="529"/>
      <c r="H58" s="535"/>
      <c r="I58" s="538"/>
      <c r="J58" s="550"/>
      <c r="K58" s="544"/>
      <c r="L58" s="544"/>
      <c r="M58" s="541"/>
      <c r="N58" s="544"/>
      <c r="O58" s="501"/>
      <c r="P58" s="501"/>
      <c r="Q58" s="501"/>
      <c r="R58" s="501"/>
      <c r="S58" s="501"/>
      <c r="T58" s="501"/>
      <c r="U58" s="501"/>
      <c r="V58" s="501"/>
      <c r="W58" s="501"/>
    </row>
    <row r="59" spans="1:23" ht="16" thickBot="1" x14ac:dyDescent="0.25">
      <c r="A59" s="524"/>
      <c r="B59" s="553"/>
      <c r="C59" s="527"/>
      <c r="D59" s="527"/>
      <c r="E59" s="530"/>
      <c r="F59" s="530"/>
      <c r="G59" s="530"/>
      <c r="H59" s="536"/>
      <c r="I59" s="539"/>
      <c r="J59" s="551"/>
      <c r="K59" s="545"/>
      <c r="L59" s="545"/>
      <c r="M59" s="542"/>
      <c r="N59" s="545"/>
      <c r="O59" s="502"/>
      <c r="P59" s="502"/>
      <c r="Q59" s="502"/>
      <c r="R59" s="502"/>
      <c r="S59" s="502"/>
      <c r="T59" s="502"/>
      <c r="U59" s="502"/>
      <c r="V59" s="502"/>
      <c r="W59" s="502"/>
    </row>
  </sheetData>
  <mergeCells count="252">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50:U54"/>
    <mergeCell ref="U55:U59"/>
    <mergeCell ref="U7:U8"/>
    <mergeCell ref="U10:U14"/>
    <mergeCell ref="U15:U19"/>
    <mergeCell ref="U20:U24"/>
    <mergeCell ref="U25:U29"/>
    <mergeCell ref="U30:U34"/>
    <mergeCell ref="U35:U39"/>
    <mergeCell ref="U40:U44"/>
    <mergeCell ref="U45:U49"/>
    <mergeCell ref="V7:V8"/>
    <mergeCell ref="W7:W8"/>
    <mergeCell ref="V10:V14"/>
    <mergeCell ref="W10:W14"/>
    <mergeCell ref="V15:V19"/>
    <mergeCell ref="W15:W19"/>
    <mergeCell ref="V20:V24"/>
    <mergeCell ref="W20:W24"/>
    <mergeCell ref="V25:V29"/>
    <mergeCell ref="W25:W29"/>
    <mergeCell ref="V55:V59"/>
    <mergeCell ref="W55:W59"/>
    <mergeCell ref="V30:V34"/>
    <mergeCell ref="W30:W34"/>
    <mergeCell ref="V35:V39"/>
    <mergeCell ref="W35:W39"/>
    <mergeCell ref="V40:V44"/>
    <mergeCell ref="W40:W44"/>
    <mergeCell ref="V45:V49"/>
    <mergeCell ref="W45:W49"/>
    <mergeCell ref="V50:V54"/>
    <mergeCell ref="W50:W54"/>
  </mergeCells>
  <conditionalFormatting sqref="D8:G8 H7 H60:J1048576 A7:B7">
    <cfRule type="containsText" dxfId="213" priority="663" operator="containsText" text="3- Moderado">
      <formula>NOT(ISERROR(SEARCH("3- Moderado",A7)))</formula>
    </cfRule>
    <cfRule type="containsText" dxfId="212" priority="664" operator="containsText" text="6- Moderado">
      <formula>NOT(ISERROR(SEARCH("6- Moderado",A7)))</formula>
    </cfRule>
    <cfRule type="containsText" dxfId="211" priority="665" operator="containsText" text="4- Moderado">
      <formula>NOT(ISERROR(SEARCH("4- Moderado",A7)))</formula>
    </cfRule>
    <cfRule type="containsText" dxfId="210" priority="666" operator="containsText" text="3- Bajo">
      <formula>NOT(ISERROR(SEARCH("3- Bajo",A7)))</formula>
    </cfRule>
    <cfRule type="containsText" dxfId="209" priority="667" operator="containsText" text="4- Bajo">
      <formula>NOT(ISERROR(SEARCH("4- Bajo",A7)))</formula>
    </cfRule>
    <cfRule type="containsText" dxfId="208" priority="668" operator="containsText" text="1- Bajo">
      <formula>NOT(ISERROR(SEARCH("1- Bajo",A7)))</formula>
    </cfRule>
  </conditionalFormatting>
  <conditionalFormatting sqref="H8:J8">
    <cfRule type="containsText" dxfId="207" priority="656" operator="containsText" text="3- Moderado">
      <formula>NOT(ISERROR(SEARCH("3- Moderado",H8)))</formula>
    </cfRule>
    <cfRule type="containsText" dxfId="206" priority="657" operator="containsText" text="6- Moderado">
      <formula>NOT(ISERROR(SEARCH("6- Moderado",H8)))</formula>
    </cfRule>
    <cfRule type="containsText" dxfId="205" priority="658" operator="containsText" text="4- Moderado">
      <formula>NOT(ISERROR(SEARCH("4- Moderado",H8)))</formula>
    </cfRule>
    <cfRule type="containsText" dxfId="204" priority="659" operator="containsText" text="3- Bajo">
      <formula>NOT(ISERROR(SEARCH("3- Bajo",H8)))</formula>
    </cfRule>
    <cfRule type="containsText" dxfId="203" priority="660" operator="containsText" text="4- Bajo">
      <formula>NOT(ISERROR(SEARCH("4- Bajo",H8)))</formula>
    </cfRule>
    <cfRule type="containsText" dxfId="202" priority="662" operator="containsText" text="1- Bajo">
      <formula>NOT(ISERROR(SEARCH("1- Bajo",H8)))</formula>
    </cfRule>
  </conditionalFormatting>
  <conditionalFormatting sqref="J8 J60:J1048576">
    <cfRule type="containsText" dxfId="201" priority="645" operator="containsText" text="25- Extremo">
      <formula>NOT(ISERROR(SEARCH("25- Extremo",J8)))</formula>
    </cfRule>
    <cfRule type="containsText" dxfId="200" priority="646" operator="containsText" text="20- Extremo">
      <formula>NOT(ISERROR(SEARCH("20- Extremo",J8)))</formula>
    </cfRule>
    <cfRule type="containsText" dxfId="199" priority="647" operator="containsText" text="15- Extremo">
      <formula>NOT(ISERROR(SEARCH("15- Extremo",J8)))</formula>
    </cfRule>
    <cfRule type="containsText" dxfId="198" priority="648" operator="containsText" text="10- Extremo">
      <formula>NOT(ISERROR(SEARCH("10- Extremo",J8)))</formula>
    </cfRule>
    <cfRule type="containsText" dxfId="197" priority="649" operator="containsText" text="5- Extremo">
      <formula>NOT(ISERROR(SEARCH("5- Extremo",J8)))</formula>
    </cfRule>
    <cfRule type="containsText" dxfId="196" priority="650" operator="containsText" text="12- Alto">
      <formula>NOT(ISERROR(SEARCH("12- Alto",J8)))</formula>
    </cfRule>
    <cfRule type="containsText" dxfId="195" priority="651" operator="containsText" text="10- Alto">
      <formula>NOT(ISERROR(SEARCH("10- Alto",J8)))</formula>
    </cfRule>
    <cfRule type="containsText" dxfId="194" priority="652" operator="containsText" text="9- Alto">
      <formula>NOT(ISERROR(SEARCH("9- Alto",J8)))</formula>
    </cfRule>
    <cfRule type="containsText" dxfId="193" priority="653" operator="containsText" text="8- Alto">
      <formula>NOT(ISERROR(SEARCH("8- Alto",J8)))</formula>
    </cfRule>
    <cfRule type="containsText" dxfId="192" priority="654" operator="containsText" text="5- Alto">
      <formula>NOT(ISERROR(SEARCH("5- Alto",J8)))</formula>
    </cfRule>
    <cfRule type="containsText" dxfId="191" priority="655" operator="containsText" text="4- Alto">
      <formula>NOT(ISERROR(SEARCH("4- Alto",J8)))</formula>
    </cfRule>
    <cfRule type="containsText" dxfId="190" priority="661" operator="containsText" text="2- Bajo">
      <formula>NOT(ISERROR(SEARCH("2- Bajo",J8)))</formula>
    </cfRule>
  </conditionalFormatting>
  <conditionalFormatting sqref="K10:L10 K15:L15 K20:L20 K25:L25 K30:L30 K35:L35 K40:L40 K45:L45 K50:L50 K55:L55">
    <cfRule type="containsText" dxfId="189" priority="639" operator="containsText" text="3- Moderado">
      <formula>NOT(ISERROR(SEARCH("3- Moderado",K10)))</formula>
    </cfRule>
    <cfRule type="containsText" dxfId="188" priority="640" operator="containsText" text="6- Moderado">
      <formula>NOT(ISERROR(SEARCH("6- Moderado",K10)))</formula>
    </cfRule>
    <cfRule type="containsText" dxfId="187" priority="641" operator="containsText" text="4- Moderado">
      <formula>NOT(ISERROR(SEARCH("4- Moderado",K10)))</formula>
    </cfRule>
    <cfRule type="containsText" dxfId="186" priority="642" operator="containsText" text="3- Bajo">
      <formula>NOT(ISERROR(SEARCH("3- Bajo",K10)))</formula>
    </cfRule>
    <cfRule type="containsText" dxfId="185" priority="643" operator="containsText" text="4- Bajo">
      <formula>NOT(ISERROR(SEARCH("4- Bajo",K10)))</formula>
    </cfRule>
    <cfRule type="containsText" dxfId="184" priority="644" operator="containsText" text="1- Bajo">
      <formula>NOT(ISERROR(SEARCH("1- Bajo",K10)))</formula>
    </cfRule>
  </conditionalFormatting>
  <conditionalFormatting sqref="H10:I10 H15:I15 H20:I20 H25:I25 H30:I30 H35:I35 H40:I40 H45:I45 H50:I50 H55:I55">
    <cfRule type="containsText" dxfId="183" priority="633" operator="containsText" text="3- Moderado">
      <formula>NOT(ISERROR(SEARCH("3- Moderado",H10)))</formula>
    </cfRule>
    <cfRule type="containsText" dxfId="182" priority="634" operator="containsText" text="6- Moderado">
      <formula>NOT(ISERROR(SEARCH("6- Moderado",H10)))</formula>
    </cfRule>
    <cfRule type="containsText" dxfId="181" priority="635" operator="containsText" text="4- Moderado">
      <formula>NOT(ISERROR(SEARCH("4- Moderado",H10)))</formula>
    </cfRule>
    <cfRule type="containsText" dxfId="180" priority="636" operator="containsText" text="3- Bajo">
      <formula>NOT(ISERROR(SEARCH("3- Bajo",H10)))</formula>
    </cfRule>
    <cfRule type="containsText" dxfId="179" priority="637" operator="containsText" text="4- Bajo">
      <formula>NOT(ISERROR(SEARCH("4- Bajo",H10)))</formula>
    </cfRule>
    <cfRule type="containsText" dxfId="178" priority="638" operator="containsText" text="1- Bajo">
      <formula>NOT(ISERROR(SEARCH("1- Bajo",H10)))</formula>
    </cfRule>
  </conditionalFormatting>
  <conditionalFormatting sqref="A10:E10 A15:E15 A20:E20 A25:E25 A30:E30 A35:E35 A40:E40 A45:E45 A50:E50 A55:E55">
    <cfRule type="containsText" dxfId="177" priority="627" operator="containsText" text="3- Moderado">
      <formula>NOT(ISERROR(SEARCH("3- Moderado",A10)))</formula>
    </cfRule>
    <cfRule type="containsText" dxfId="176" priority="628" operator="containsText" text="6- Moderado">
      <formula>NOT(ISERROR(SEARCH("6- Moderado",A10)))</formula>
    </cfRule>
    <cfRule type="containsText" dxfId="175" priority="629" operator="containsText" text="4- Moderado">
      <formula>NOT(ISERROR(SEARCH("4- Moderado",A10)))</formula>
    </cfRule>
    <cfRule type="containsText" dxfId="174" priority="630" operator="containsText" text="3- Bajo">
      <formula>NOT(ISERROR(SEARCH("3- Bajo",A10)))</formula>
    </cfRule>
    <cfRule type="containsText" dxfId="173" priority="631" operator="containsText" text="4- Bajo">
      <formula>NOT(ISERROR(SEARCH("4- Bajo",A10)))</formula>
    </cfRule>
    <cfRule type="containsText" dxfId="172" priority="632" operator="containsText" text="1- Bajo">
      <formula>NOT(ISERROR(SEARCH("1- Bajo",A10)))</formula>
    </cfRule>
  </conditionalFormatting>
  <conditionalFormatting sqref="F10:G10 F15:G15 F20:G20 F25:G25 F30:G30 F35:G35 F40:G40 F45:G45 F50:G50 F55:G55">
    <cfRule type="containsText" dxfId="171" priority="621" operator="containsText" text="3- Moderado">
      <formula>NOT(ISERROR(SEARCH("3- Moderado",F10)))</formula>
    </cfRule>
    <cfRule type="containsText" dxfId="170" priority="622" operator="containsText" text="6- Moderado">
      <formula>NOT(ISERROR(SEARCH("6- Moderado",F10)))</formula>
    </cfRule>
    <cfRule type="containsText" dxfId="169" priority="623" operator="containsText" text="4- Moderado">
      <formula>NOT(ISERROR(SEARCH("4- Moderado",F10)))</formula>
    </cfRule>
    <cfRule type="containsText" dxfId="168" priority="624" operator="containsText" text="3- Bajo">
      <formula>NOT(ISERROR(SEARCH("3- Bajo",F10)))</formula>
    </cfRule>
    <cfRule type="containsText" dxfId="167" priority="625" operator="containsText" text="4- Bajo">
      <formula>NOT(ISERROR(SEARCH("4- Bajo",F10)))</formula>
    </cfRule>
    <cfRule type="containsText" dxfId="166" priority="626" operator="containsText" text="1- Bajo">
      <formula>NOT(ISERROR(SEARCH("1- Bajo",F10)))</formula>
    </cfRule>
  </conditionalFormatting>
  <conditionalFormatting sqref="K8">
    <cfRule type="containsText" dxfId="165" priority="615" operator="containsText" text="3- Moderado">
      <formula>NOT(ISERROR(SEARCH("3- Moderado",K8)))</formula>
    </cfRule>
    <cfRule type="containsText" dxfId="164" priority="616" operator="containsText" text="6- Moderado">
      <formula>NOT(ISERROR(SEARCH("6- Moderado",K8)))</formula>
    </cfRule>
    <cfRule type="containsText" dxfId="163" priority="617" operator="containsText" text="4- Moderado">
      <formula>NOT(ISERROR(SEARCH("4- Moderado",K8)))</formula>
    </cfRule>
    <cfRule type="containsText" dxfId="162" priority="618" operator="containsText" text="3- Bajo">
      <formula>NOT(ISERROR(SEARCH("3- Bajo",K8)))</formula>
    </cfRule>
    <cfRule type="containsText" dxfId="161" priority="619" operator="containsText" text="4- Bajo">
      <formula>NOT(ISERROR(SEARCH("4- Bajo",K8)))</formula>
    </cfRule>
    <cfRule type="containsText" dxfId="160" priority="620" operator="containsText" text="1- Bajo">
      <formula>NOT(ISERROR(SEARCH("1- Bajo",K8)))</formula>
    </cfRule>
  </conditionalFormatting>
  <conditionalFormatting sqref="L8">
    <cfRule type="containsText" dxfId="159" priority="609" operator="containsText" text="3- Moderado">
      <formula>NOT(ISERROR(SEARCH("3- Moderado",L8)))</formula>
    </cfRule>
    <cfRule type="containsText" dxfId="158" priority="610" operator="containsText" text="6- Moderado">
      <formula>NOT(ISERROR(SEARCH("6- Moderado",L8)))</formula>
    </cfRule>
    <cfRule type="containsText" dxfId="157" priority="611" operator="containsText" text="4- Moderado">
      <formula>NOT(ISERROR(SEARCH("4- Moderado",L8)))</formula>
    </cfRule>
    <cfRule type="containsText" dxfId="156" priority="612" operator="containsText" text="3- Bajo">
      <formula>NOT(ISERROR(SEARCH("3- Bajo",L8)))</formula>
    </cfRule>
    <cfRule type="containsText" dxfId="155" priority="613" operator="containsText" text="4- Bajo">
      <formula>NOT(ISERROR(SEARCH("4- Bajo",L8)))</formula>
    </cfRule>
    <cfRule type="containsText" dxfId="154" priority="614" operator="containsText" text="1- Bajo">
      <formula>NOT(ISERROR(SEARCH("1- Bajo",L8)))</formula>
    </cfRule>
  </conditionalFormatting>
  <conditionalFormatting sqref="M8">
    <cfRule type="containsText" dxfId="153" priority="603" operator="containsText" text="3- Moderado">
      <formula>NOT(ISERROR(SEARCH("3- Moderado",M8)))</formula>
    </cfRule>
    <cfRule type="containsText" dxfId="152" priority="604" operator="containsText" text="6- Moderado">
      <formula>NOT(ISERROR(SEARCH("6- Moderado",M8)))</formula>
    </cfRule>
    <cfRule type="containsText" dxfId="151" priority="605" operator="containsText" text="4- Moderado">
      <formula>NOT(ISERROR(SEARCH("4- Moderado",M8)))</formula>
    </cfRule>
    <cfRule type="containsText" dxfId="150" priority="606" operator="containsText" text="3- Bajo">
      <formula>NOT(ISERROR(SEARCH("3- Bajo",M8)))</formula>
    </cfRule>
    <cfRule type="containsText" dxfId="149" priority="607" operator="containsText" text="4- Bajo">
      <formula>NOT(ISERROR(SEARCH("4- Bajo",M8)))</formula>
    </cfRule>
    <cfRule type="containsText" dxfId="148" priority="608" operator="containsText" text="1- Bajo">
      <formula>NOT(ISERROR(SEARCH("1- Bajo",M8)))</formula>
    </cfRule>
  </conditionalFormatting>
  <conditionalFormatting sqref="J10:J59">
    <cfRule type="containsText" dxfId="147" priority="598" operator="containsText" text="Bajo">
      <formula>NOT(ISERROR(SEARCH("Bajo",J10)))</formula>
    </cfRule>
    <cfRule type="containsText" dxfId="146" priority="599" operator="containsText" text="Moderado">
      <formula>NOT(ISERROR(SEARCH("Moderado",J10)))</formula>
    </cfRule>
    <cfRule type="containsText" dxfId="145" priority="600" operator="containsText" text="Alto">
      <formula>NOT(ISERROR(SEARCH("Alto",J10)))</formula>
    </cfRule>
    <cfRule type="containsText" dxfId="144" priority="601" operator="containsText" text="Extremo">
      <formula>NOT(ISERROR(SEARCH("Extremo",J10)))</formula>
    </cfRule>
    <cfRule type="colorScale" priority="602">
      <colorScale>
        <cfvo type="min"/>
        <cfvo type="max"/>
        <color rgb="FFFF7128"/>
        <color rgb="FFFFEF9C"/>
      </colorScale>
    </cfRule>
  </conditionalFormatting>
  <conditionalFormatting sqref="M10:M59">
    <cfRule type="containsText" dxfId="143" priority="573" operator="containsText" text="Moderado">
      <formula>NOT(ISERROR(SEARCH("Moderado",M10)))</formula>
    </cfRule>
    <cfRule type="containsText" dxfId="142" priority="593" operator="containsText" text="Bajo">
      <formula>NOT(ISERROR(SEARCH("Bajo",M10)))</formula>
    </cfRule>
    <cfRule type="containsText" dxfId="141" priority="594" operator="containsText" text="Moderado">
      <formula>NOT(ISERROR(SEARCH("Moderado",M10)))</formula>
    </cfRule>
    <cfRule type="containsText" dxfId="140" priority="595" operator="containsText" text="Alto">
      <formula>NOT(ISERROR(SEARCH("Alto",M10)))</formula>
    </cfRule>
    <cfRule type="containsText" dxfId="139"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N25 N30 N35 N40 N45 N50 N55">
    <cfRule type="containsText" dxfId="138" priority="587" operator="containsText" text="3- Moderado">
      <formula>NOT(ISERROR(SEARCH("3- Moderado",N10)))</formula>
    </cfRule>
    <cfRule type="containsText" dxfId="137" priority="588" operator="containsText" text="6- Moderado">
      <formula>NOT(ISERROR(SEARCH("6- Moderado",N10)))</formula>
    </cfRule>
    <cfRule type="containsText" dxfId="136" priority="589" operator="containsText" text="4- Moderado">
      <formula>NOT(ISERROR(SEARCH("4- Moderado",N10)))</formula>
    </cfRule>
    <cfRule type="containsText" dxfId="135" priority="590" operator="containsText" text="3- Bajo">
      <formula>NOT(ISERROR(SEARCH("3- Bajo",N10)))</formula>
    </cfRule>
    <cfRule type="containsText" dxfId="134" priority="591" operator="containsText" text="4- Bajo">
      <formula>NOT(ISERROR(SEARCH("4- Bajo",N10)))</formula>
    </cfRule>
    <cfRule type="containsText" dxfId="133" priority="592" operator="containsText" text="1- Bajo">
      <formula>NOT(ISERROR(SEARCH("1- Bajo",N10)))</formula>
    </cfRule>
  </conditionalFormatting>
  <conditionalFormatting sqref="H10:H59">
    <cfRule type="containsText" dxfId="132" priority="574" operator="containsText" text="Muy Alta">
      <formula>NOT(ISERROR(SEARCH("Muy Alta",H10)))</formula>
    </cfRule>
    <cfRule type="containsText" dxfId="131" priority="575" operator="containsText" text="Alta">
      <formula>NOT(ISERROR(SEARCH("Alta",H10)))</formula>
    </cfRule>
    <cfRule type="containsText" dxfId="130" priority="576" operator="containsText" text="Muy Alta">
      <formula>NOT(ISERROR(SEARCH("Muy Alta",H10)))</formula>
    </cfRule>
    <cfRule type="containsText" dxfId="129" priority="581" operator="containsText" text="Muy Baja">
      <formula>NOT(ISERROR(SEARCH("Muy Baja",H10)))</formula>
    </cfRule>
    <cfRule type="containsText" dxfId="128" priority="582" operator="containsText" text="Baja">
      <formula>NOT(ISERROR(SEARCH("Baja",H10)))</formula>
    </cfRule>
    <cfRule type="containsText" dxfId="127" priority="583" operator="containsText" text="Media">
      <formula>NOT(ISERROR(SEARCH("Media",H10)))</formula>
    </cfRule>
    <cfRule type="containsText" dxfId="126" priority="584" operator="containsText" text="Alta">
      <formula>NOT(ISERROR(SEARCH("Alta",H10)))</formula>
    </cfRule>
    <cfRule type="containsText" dxfId="125" priority="586" operator="containsText" text="Muy Alta">
      <formula>NOT(ISERROR(SEARCH("Muy Alta",H10)))</formula>
    </cfRule>
  </conditionalFormatting>
  <conditionalFormatting sqref="I10:I59">
    <cfRule type="containsText" dxfId="124" priority="577" operator="containsText" text="Catastrófico">
      <formula>NOT(ISERROR(SEARCH("Catastrófico",I10)))</formula>
    </cfRule>
    <cfRule type="containsText" dxfId="123" priority="578" operator="containsText" text="Mayor">
      <formula>NOT(ISERROR(SEARCH("Mayor",I10)))</formula>
    </cfRule>
    <cfRule type="containsText" dxfId="122" priority="579" operator="containsText" text="Menor">
      <formula>NOT(ISERROR(SEARCH("Menor",I10)))</formula>
    </cfRule>
    <cfRule type="containsText" dxfId="121" priority="580" operator="containsText" text="Leve">
      <formula>NOT(ISERROR(SEARCH("Leve",I10)))</formula>
    </cfRule>
    <cfRule type="containsText" dxfId="120" priority="585" operator="containsText" text="Moderado">
      <formula>NOT(ISERROR(SEARCH("Moderado",I10)))</formula>
    </cfRule>
  </conditionalFormatting>
  <conditionalFormatting sqref="K10:K59">
    <cfRule type="containsText" dxfId="119" priority="572" operator="containsText" text="Media">
      <formula>NOT(ISERROR(SEARCH("Media",K10)))</formula>
    </cfRule>
  </conditionalFormatting>
  <conditionalFormatting sqref="L10:L59">
    <cfRule type="containsText" dxfId="118" priority="571" operator="containsText" text="Moderado">
      <formula>NOT(ISERROR(SEARCH("Moderado",L10)))</formula>
    </cfRule>
  </conditionalFormatting>
  <conditionalFormatting sqref="J10:J59">
    <cfRule type="containsText" dxfId="117" priority="558" operator="containsText" text="Moderado">
      <formula>NOT(ISERROR(SEARCH("Moderado",J10)))</formula>
    </cfRule>
  </conditionalFormatting>
  <conditionalFormatting sqref="J10:J59">
    <cfRule type="containsText" dxfId="116" priority="556" operator="containsText" text="Bajo">
      <formula>NOT(ISERROR(SEARCH("Bajo",J10)))</formula>
    </cfRule>
    <cfRule type="containsText" dxfId="115" priority="557" operator="containsText" text="Extremo">
      <formula>NOT(ISERROR(SEARCH("Extremo",J10)))</formula>
    </cfRule>
  </conditionalFormatting>
  <conditionalFormatting sqref="K10:K59">
    <cfRule type="containsText" dxfId="114" priority="554" operator="containsText" text="Baja">
      <formula>NOT(ISERROR(SEARCH("Baja",K10)))</formula>
    </cfRule>
    <cfRule type="containsText" dxfId="113" priority="555" operator="containsText" text="Muy Baja">
      <formula>NOT(ISERROR(SEARCH("Muy Baja",K10)))</formula>
    </cfRule>
  </conditionalFormatting>
  <conditionalFormatting sqref="K10:K59">
    <cfRule type="containsText" dxfId="112" priority="552" operator="containsText" text="Muy Alta">
      <formula>NOT(ISERROR(SEARCH("Muy Alta",K10)))</formula>
    </cfRule>
    <cfRule type="containsText" dxfId="111" priority="553" operator="containsText" text="Alta">
      <formula>NOT(ISERROR(SEARCH("Alta",K10)))</formula>
    </cfRule>
  </conditionalFormatting>
  <conditionalFormatting sqref="L10:L59">
    <cfRule type="containsText" dxfId="110" priority="548" operator="containsText" text="Catastrófico">
      <formula>NOT(ISERROR(SEARCH("Catastrófico",L10)))</formula>
    </cfRule>
    <cfRule type="containsText" dxfId="109" priority="549" operator="containsText" text="Mayor">
      <formula>NOT(ISERROR(SEARCH("Mayor",L10)))</formula>
    </cfRule>
    <cfRule type="containsText" dxfId="108" priority="550" operator="containsText" text="Menor">
      <formula>NOT(ISERROR(SEARCH("Menor",L10)))</formula>
    </cfRule>
    <cfRule type="containsText" dxfId="107" priority="551" operator="containsText" text="Leve">
      <formula>NOT(ISERROR(SEARCH("Leve",L10)))</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M29" zoomScale="71" zoomScaleNormal="71" workbookViewId="0">
      <selection activeCell="W30" sqref="W30:W34"/>
    </sheetView>
  </sheetViews>
  <sheetFormatPr baseColWidth="10" defaultColWidth="11.5" defaultRowHeight="15" x14ac:dyDescent="0.2"/>
  <cols>
    <col min="1" max="2" width="18.5" style="82" customWidth="1"/>
    <col min="3" max="3" width="15.5" customWidth="1"/>
    <col min="4" max="4" width="27.5" style="82" customWidth="1"/>
    <col min="5" max="5" width="18" style="179" customWidth="1"/>
    <col min="6" max="6" width="40.1640625" customWidth="1"/>
    <col min="7" max="7" width="20.5" customWidth="1"/>
    <col min="8" max="8" width="10.5" style="180" customWidth="1"/>
    <col min="9" max="9" width="11.5" style="180" customWidth="1"/>
    <col min="10" max="10" width="10.1640625" style="181" customWidth="1"/>
    <col min="11" max="11" width="11.5" style="180" customWidth="1"/>
    <col min="12" max="12" width="10.83203125" style="180" customWidth="1"/>
    <col min="13" max="13" width="18.33203125" style="180"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0" width="16.1640625" customWidth="1"/>
    <col min="21" max="23" width="17.5" customWidth="1"/>
    <col min="24" max="176" width="11.5" style="119"/>
  </cols>
  <sheetData>
    <row r="1" spans="1:278" s="157" customFormat="1" ht="16.5" customHeight="1" x14ac:dyDescent="0.15">
      <c r="A1" s="456"/>
      <c r="B1" s="457"/>
      <c r="C1" s="457"/>
      <c r="D1" s="512" t="s">
        <v>372</v>
      </c>
      <c r="E1" s="512"/>
      <c r="F1" s="512"/>
      <c r="G1" s="512"/>
      <c r="H1" s="512"/>
      <c r="I1" s="512"/>
      <c r="J1" s="512"/>
      <c r="K1" s="512"/>
      <c r="L1" s="512"/>
      <c r="M1" s="512"/>
      <c r="N1" s="512"/>
      <c r="O1" s="512"/>
      <c r="P1" s="512"/>
      <c r="Q1" s="513"/>
      <c r="R1" s="448" t="s">
        <v>67</v>
      </c>
      <c r="S1" s="448"/>
      <c r="T1" s="448"/>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58"/>
      <c r="B2" s="459"/>
      <c r="C2" s="459"/>
      <c r="D2" s="514"/>
      <c r="E2" s="514"/>
      <c r="F2" s="514"/>
      <c r="G2" s="514"/>
      <c r="H2" s="514"/>
      <c r="I2" s="514"/>
      <c r="J2" s="514"/>
      <c r="K2" s="514"/>
      <c r="L2" s="514"/>
      <c r="M2" s="514"/>
      <c r="N2" s="514"/>
      <c r="O2" s="514"/>
      <c r="P2" s="514"/>
      <c r="Q2" s="515"/>
      <c r="R2" s="448"/>
      <c r="S2" s="448"/>
      <c r="T2" s="448"/>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4"/>
      <c r="D3" s="514"/>
      <c r="E3" s="514"/>
      <c r="F3" s="514"/>
      <c r="G3" s="514"/>
      <c r="H3" s="514"/>
      <c r="I3" s="514"/>
      <c r="J3" s="514"/>
      <c r="K3" s="514"/>
      <c r="L3" s="514"/>
      <c r="M3" s="514"/>
      <c r="N3" s="514"/>
      <c r="O3" s="514"/>
      <c r="P3" s="514"/>
      <c r="Q3" s="515"/>
      <c r="R3" s="448"/>
      <c r="S3" s="448"/>
      <c r="T3" s="448"/>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49" t="s">
        <v>0</v>
      </c>
      <c r="B4" s="450"/>
      <c r="C4" s="451"/>
      <c r="D4" s="452" t="str">
        <f>'Mapa Final'!D4</f>
        <v>GESTIÓN TECNOLÓGICA</v>
      </c>
      <c r="E4" s="453"/>
      <c r="F4" s="453"/>
      <c r="G4" s="453"/>
      <c r="H4" s="453"/>
      <c r="I4" s="453"/>
      <c r="J4" s="453"/>
      <c r="K4" s="453"/>
      <c r="L4" s="453"/>
      <c r="M4" s="453"/>
      <c r="N4" s="454"/>
      <c r="O4" s="455"/>
      <c r="P4" s="455"/>
      <c r="Q4" s="455"/>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49" t="s">
        <v>1</v>
      </c>
      <c r="B5" s="450"/>
      <c r="C5" s="451"/>
      <c r="D5" s="460"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61"/>
      <c r="F5" s="461"/>
      <c r="G5" s="461"/>
      <c r="H5" s="461"/>
      <c r="I5" s="461"/>
      <c r="J5" s="461"/>
      <c r="K5" s="461"/>
      <c r="L5" s="461"/>
      <c r="M5" s="461"/>
      <c r="N5" s="462"/>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49" t="s">
        <v>2</v>
      </c>
      <c r="B6" s="450"/>
      <c r="C6" s="451"/>
      <c r="D6" s="460" t="str">
        <f>'Mapa Final'!D6</f>
        <v>Nivel Seccional</v>
      </c>
      <c r="E6" s="461"/>
      <c r="F6" s="461"/>
      <c r="G6" s="461"/>
      <c r="H6" s="461"/>
      <c r="I6" s="461"/>
      <c r="J6" s="461"/>
      <c r="K6" s="461"/>
      <c r="L6" s="461"/>
      <c r="M6" s="461"/>
      <c r="N6" s="462"/>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5" customFormat="1" ht="38.25" customHeight="1" thickTop="1" thickBot="1" x14ac:dyDescent="0.25">
      <c r="A7" s="507" t="s">
        <v>348</v>
      </c>
      <c r="B7" s="508"/>
      <c r="C7" s="508"/>
      <c r="D7" s="508"/>
      <c r="E7" s="508"/>
      <c r="F7" s="509"/>
      <c r="G7" s="182"/>
      <c r="H7" s="510" t="s">
        <v>349</v>
      </c>
      <c r="I7" s="510"/>
      <c r="J7" s="510"/>
      <c r="K7" s="510" t="s">
        <v>350</v>
      </c>
      <c r="L7" s="510"/>
      <c r="M7" s="510"/>
      <c r="N7" s="511" t="s">
        <v>351</v>
      </c>
      <c r="O7" s="516" t="s">
        <v>352</v>
      </c>
      <c r="P7" s="518" t="s">
        <v>353</v>
      </c>
      <c r="Q7" s="519"/>
      <c r="R7" s="518" t="s">
        <v>354</v>
      </c>
      <c r="S7" s="519"/>
      <c r="T7" s="503" t="s">
        <v>375</v>
      </c>
      <c r="U7" s="503" t="s">
        <v>574</v>
      </c>
      <c r="V7" s="493" t="s">
        <v>577</v>
      </c>
      <c r="W7" s="495" t="s">
        <v>578</v>
      </c>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6" customFormat="1" ht="61" customHeight="1" thickTop="1" thickBot="1" x14ac:dyDescent="0.25">
      <c r="A8" s="192" t="s">
        <v>202</v>
      </c>
      <c r="B8" s="192" t="s">
        <v>379</v>
      </c>
      <c r="C8" s="193" t="s">
        <v>8</v>
      </c>
      <c r="D8" s="183" t="s">
        <v>363</v>
      </c>
      <c r="E8" s="195" t="s">
        <v>10</v>
      </c>
      <c r="F8" s="195" t="s">
        <v>11</v>
      </c>
      <c r="G8" s="195" t="s">
        <v>12</v>
      </c>
      <c r="H8" s="185" t="s">
        <v>356</v>
      </c>
      <c r="I8" s="185" t="s">
        <v>38</v>
      </c>
      <c r="J8" s="185" t="s">
        <v>357</v>
      </c>
      <c r="K8" s="185" t="s">
        <v>356</v>
      </c>
      <c r="L8" s="185" t="s">
        <v>358</v>
      </c>
      <c r="M8" s="185" t="s">
        <v>357</v>
      </c>
      <c r="N8" s="511"/>
      <c r="O8" s="517"/>
      <c r="P8" s="186" t="s">
        <v>359</v>
      </c>
      <c r="Q8" s="186" t="s">
        <v>360</v>
      </c>
      <c r="R8" s="186" t="s">
        <v>361</v>
      </c>
      <c r="S8" s="186" t="s">
        <v>362</v>
      </c>
      <c r="T8" s="503"/>
      <c r="U8" s="503"/>
      <c r="V8" s="494"/>
      <c r="W8" s="496"/>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7" customFormat="1" ht="10.5" customHeight="1" thickTop="1" thickBot="1" x14ac:dyDescent="0.25">
      <c r="A9" s="520"/>
      <c r="B9" s="521"/>
      <c r="C9" s="521"/>
      <c r="D9" s="521"/>
      <c r="E9" s="521"/>
      <c r="F9" s="521"/>
      <c r="G9" s="521"/>
      <c r="H9" s="521"/>
      <c r="I9" s="521"/>
      <c r="J9" s="521"/>
      <c r="K9" s="521"/>
      <c r="L9" s="521"/>
      <c r="M9" s="521"/>
      <c r="N9" s="521"/>
      <c r="T9" s="187"/>
      <c r="U9" s="187"/>
      <c r="V9" s="187"/>
      <c r="W9" s="187"/>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8" customFormat="1" ht="15" customHeight="1" x14ac:dyDescent="0.2">
      <c r="A10" s="522">
        <f>'Mapa Final'!A10</f>
        <v>1</v>
      </c>
      <c r="B10" s="552" t="str">
        <f>'Mapa Final'!B10</f>
        <v>Fallas de Software usuarios</v>
      </c>
      <c r="C10" s="525" t="str">
        <f>'Mapa Final'!C10</f>
        <v>Afectación en la Prestación del Servicio de Justicia</v>
      </c>
      <c r="D10" s="525" t="str">
        <f>'Mapa Final'!D10</f>
        <v xml:space="preserve">Falla de Herramientas informaticas para la detección de spyware, virus y otras amenazas </v>
      </c>
      <c r="E10" s="528" t="str">
        <f>'Mapa Final'!E10</f>
        <v>Falla en aplicativos ofimáticos y aplicativos de la Rama</v>
      </c>
      <c r="F10" s="528" t="str">
        <f>'Mapa Final'!F10</f>
        <v>Posibilidad de afectación en la prestación del servicio de justicia debido a falla en aplicativos ofimáticos y aplicativos de la Rama</v>
      </c>
      <c r="G10" s="528" t="str">
        <f>'Mapa Final'!G10</f>
        <v>Fallas Tecnológicas</v>
      </c>
      <c r="H10" s="534" t="str">
        <f>'Mapa Final'!I10</f>
        <v>Muy Alta</v>
      </c>
      <c r="I10" s="537" t="str">
        <f>'Mapa Final'!L10</f>
        <v>Menor</v>
      </c>
      <c r="J10" s="549" t="str">
        <f>'Mapa Final'!N10</f>
        <v xml:space="preserve">Alto </v>
      </c>
      <c r="K10" s="543" t="str">
        <f>'Mapa Final'!AA10</f>
        <v>Alta</v>
      </c>
      <c r="L10" s="543" t="str">
        <f>'Mapa Final'!AE10</f>
        <v>Menor</v>
      </c>
      <c r="M10" s="540" t="str">
        <f>'Mapa Final'!AG10</f>
        <v>Moderado</v>
      </c>
      <c r="N10" s="543" t="str">
        <f>'Mapa Final'!AH10</f>
        <v>Reducir(compartir)</v>
      </c>
      <c r="O10" s="500"/>
      <c r="P10" s="500"/>
      <c r="Q10" s="500"/>
      <c r="R10" s="500"/>
      <c r="S10" s="500"/>
      <c r="T10" s="500"/>
      <c r="U10" s="563"/>
      <c r="V10" s="563"/>
      <c r="W10" s="563"/>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row>
    <row r="11" spans="1:278" s="178" customFormat="1" ht="13.5" customHeight="1" x14ac:dyDescent="0.2">
      <c r="A11" s="523"/>
      <c r="B11" s="556"/>
      <c r="C11" s="526"/>
      <c r="D11" s="526"/>
      <c r="E11" s="529"/>
      <c r="F11" s="529"/>
      <c r="G11" s="529"/>
      <c r="H11" s="535"/>
      <c r="I11" s="538"/>
      <c r="J11" s="550"/>
      <c r="K11" s="544"/>
      <c r="L11" s="544"/>
      <c r="M11" s="541"/>
      <c r="N11" s="544"/>
      <c r="O11" s="501"/>
      <c r="P11" s="501"/>
      <c r="Q11" s="501"/>
      <c r="R11" s="501"/>
      <c r="S11" s="501"/>
      <c r="T11" s="501"/>
      <c r="U11" s="564"/>
      <c r="V11" s="564"/>
      <c r="W11" s="564"/>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row>
    <row r="12" spans="1:278" s="178" customFormat="1" ht="13.5" customHeight="1" x14ac:dyDescent="0.2">
      <c r="A12" s="523"/>
      <c r="B12" s="556"/>
      <c r="C12" s="526"/>
      <c r="D12" s="526"/>
      <c r="E12" s="529"/>
      <c r="F12" s="529"/>
      <c r="G12" s="529"/>
      <c r="H12" s="535"/>
      <c r="I12" s="538"/>
      <c r="J12" s="550"/>
      <c r="K12" s="544"/>
      <c r="L12" s="544"/>
      <c r="M12" s="541"/>
      <c r="N12" s="544"/>
      <c r="O12" s="501"/>
      <c r="P12" s="501"/>
      <c r="Q12" s="501"/>
      <c r="R12" s="501"/>
      <c r="S12" s="501"/>
      <c r="T12" s="501"/>
      <c r="U12" s="564"/>
      <c r="V12" s="564"/>
      <c r="W12" s="564"/>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row>
    <row r="13" spans="1:278" s="178" customFormat="1" ht="13.5" customHeight="1" x14ac:dyDescent="0.2">
      <c r="A13" s="523"/>
      <c r="B13" s="556"/>
      <c r="C13" s="526"/>
      <c r="D13" s="526"/>
      <c r="E13" s="529"/>
      <c r="F13" s="529"/>
      <c r="G13" s="529"/>
      <c r="H13" s="535"/>
      <c r="I13" s="538"/>
      <c r="J13" s="550"/>
      <c r="K13" s="544"/>
      <c r="L13" s="544"/>
      <c r="M13" s="541"/>
      <c r="N13" s="544"/>
      <c r="O13" s="501"/>
      <c r="P13" s="501"/>
      <c r="Q13" s="501"/>
      <c r="R13" s="501"/>
      <c r="S13" s="501"/>
      <c r="T13" s="501"/>
      <c r="U13" s="564"/>
      <c r="V13" s="564"/>
      <c r="W13" s="564"/>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c r="ET13" s="191"/>
      <c r="EU13" s="191"/>
      <c r="EV13" s="191"/>
      <c r="EW13" s="191"/>
      <c r="EX13" s="191"/>
      <c r="EY13" s="191"/>
      <c r="EZ13" s="191"/>
      <c r="FA13" s="191"/>
      <c r="FB13" s="191"/>
      <c r="FC13" s="191"/>
      <c r="FD13" s="191"/>
      <c r="FE13" s="191"/>
      <c r="FF13" s="191"/>
      <c r="FG13" s="191"/>
      <c r="FH13" s="191"/>
      <c r="FI13" s="191"/>
      <c r="FJ13" s="191"/>
      <c r="FK13" s="191"/>
      <c r="FL13" s="191"/>
      <c r="FM13" s="191"/>
      <c r="FN13" s="191"/>
      <c r="FO13" s="191"/>
      <c r="FP13" s="191"/>
      <c r="FQ13" s="191"/>
      <c r="FR13" s="191"/>
      <c r="FS13" s="191"/>
      <c r="FT13" s="191"/>
    </row>
    <row r="14" spans="1:278" s="178" customFormat="1" ht="238.5" customHeight="1" thickBot="1" x14ac:dyDescent="0.25">
      <c r="A14" s="524"/>
      <c r="B14" s="557"/>
      <c r="C14" s="527"/>
      <c r="D14" s="527"/>
      <c r="E14" s="530"/>
      <c r="F14" s="530"/>
      <c r="G14" s="530"/>
      <c r="H14" s="536"/>
      <c r="I14" s="539"/>
      <c r="J14" s="551"/>
      <c r="K14" s="545"/>
      <c r="L14" s="545"/>
      <c r="M14" s="542"/>
      <c r="N14" s="545"/>
      <c r="O14" s="502"/>
      <c r="P14" s="502"/>
      <c r="Q14" s="502"/>
      <c r="R14" s="502"/>
      <c r="S14" s="502"/>
      <c r="T14" s="502"/>
      <c r="U14" s="565"/>
      <c r="V14" s="565"/>
      <c r="W14" s="565"/>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row>
    <row r="15" spans="1:278" s="178" customFormat="1" ht="15" customHeight="1" x14ac:dyDescent="0.2">
      <c r="A15" s="522">
        <f>'Mapa Final'!A15</f>
        <v>2</v>
      </c>
      <c r="B15" s="552" t="str">
        <f>'Mapa Final'!B15</f>
        <v>Fallas de Hardware usuarios</v>
      </c>
      <c r="C15" s="525" t="str">
        <f>'Mapa Final'!C15</f>
        <v>Afectación en la Prestación del Servicio de Justicia</v>
      </c>
      <c r="D15" s="525" t="str">
        <f>'Mapa Final'!D15</f>
        <v>Deterioro del elemento por mal uso</v>
      </c>
      <c r="E15" s="528" t="str">
        <f>'Mapa Final'!E15</f>
        <v>Deterioro del elemento por mal uso</v>
      </c>
      <c r="F15" s="528" t="str">
        <f>'Mapa Final'!F15</f>
        <v>Posibilidad de afectación en la prestación del servicio de justicia debido al deterioro del elemento por mal uso</v>
      </c>
      <c r="G15" s="528" t="str">
        <f>'Mapa Final'!G15</f>
        <v>Fallas Tecnológicas</v>
      </c>
      <c r="H15" s="534" t="str">
        <f>'Mapa Final'!I15</f>
        <v>Alta</v>
      </c>
      <c r="I15" s="537" t="str">
        <f>'Mapa Final'!L15</f>
        <v>Menor</v>
      </c>
      <c r="J15" s="549" t="str">
        <f>'Mapa Final'!N15</f>
        <v>Moderado</v>
      </c>
      <c r="K15" s="543" t="str">
        <f>'Mapa Final'!AA15</f>
        <v>Media</v>
      </c>
      <c r="L15" s="543" t="str">
        <f>'Mapa Final'!AE15</f>
        <v>Menor</v>
      </c>
      <c r="M15" s="540" t="str">
        <f>'Mapa Final'!AG15</f>
        <v>Moderado</v>
      </c>
      <c r="N15" s="543" t="str">
        <f>'Mapa Final'!AH15</f>
        <v>Reducir(mitigar)</v>
      </c>
      <c r="O15" s="500"/>
      <c r="P15" s="500"/>
      <c r="Q15" s="500"/>
      <c r="R15" s="500"/>
      <c r="S15" s="500"/>
      <c r="T15" s="500"/>
      <c r="U15" s="500"/>
      <c r="V15" s="500"/>
      <c r="W15" s="500"/>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row>
    <row r="16" spans="1:278" s="178" customFormat="1" ht="13.5" customHeight="1" x14ac:dyDescent="0.2">
      <c r="A16" s="523"/>
      <c r="B16" s="556"/>
      <c r="C16" s="526"/>
      <c r="D16" s="526"/>
      <c r="E16" s="529"/>
      <c r="F16" s="529"/>
      <c r="G16" s="529"/>
      <c r="H16" s="535"/>
      <c r="I16" s="538"/>
      <c r="J16" s="550"/>
      <c r="K16" s="544"/>
      <c r="L16" s="544"/>
      <c r="M16" s="541"/>
      <c r="N16" s="544"/>
      <c r="O16" s="501"/>
      <c r="P16" s="501"/>
      <c r="Q16" s="501"/>
      <c r="R16" s="501"/>
      <c r="S16" s="501"/>
      <c r="T16" s="501"/>
      <c r="U16" s="501"/>
      <c r="V16" s="501"/>
      <c r="W16" s="50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c r="ET16" s="191"/>
      <c r="EU16" s="191"/>
      <c r="EV16" s="191"/>
      <c r="EW16" s="191"/>
      <c r="EX16" s="191"/>
      <c r="EY16" s="191"/>
      <c r="EZ16" s="191"/>
      <c r="FA16" s="191"/>
      <c r="FB16" s="191"/>
      <c r="FC16" s="191"/>
      <c r="FD16" s="191"/>
      <c r="FE16" s="191"/>
      <c r="FF16" s="191"/>
      <c r="FG16" s="191"/>
      <c r="FH16" s="191"/>
      <c r="FI16" s="191"/>
      <c r="FJ16" s="191"/>
      <c r="FK16" s="191"/>
      <c r="FL16" s="191"/>
      <c r="FM16" s="191"/>
      <c r="FN16" s="191"/>
      <c r="FO16" s="191"/>
      <c r="FP16" s="191"/>
      <c r="FQ16" s="191"/>
      <c r="FR16" s="191"/>
      <c r="FS16" s="191"/>
      <c r="FT16" s="191"/>
    </row>
    <row r="17" spans="1:176" s="178" customFormat="1" ht="13.5" customHeight="1" x14ac:dyDescent="0.2">
      <c r="A17" s="523"/>
      <c r="B17" s="556"/>
      <c r="C17" s="526"/>
      <c r="D17" s="526"/>
      <c r="E17" s="529"/>
      <c r="F17" s="529"/>
      <c r="G17" s="529"/>
      <c r="H17" s="535"/>
      <c r="I17" s="538"/>
      <c r="J17" s="550"/>
      <c r="K17" s="544"/>
      <c r="L17" s="544"/>
      <c r="M17" s="541"/>
      <c r="N17" s="544"/>
      <c r="O17" s="501"/>
      <c r="P17" s="501"/>
      <c r="Q17" s="501"/>
      <c r="R17" s="501"/>
      <c r="S17" s="501"/>
      <c r="T17" s="501"/>
      <c r="U17" s="501"/>
      <c r="V17" s="501"/>
      <c r="W17" s="50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c r="ET17" s="191"/>
      <c r="EU17" s="191"/>
      <c r="EV17" s="191"/>
      <c r="EW17" s="191"/>
      <c r="EX17" s="191"/>
      <c r="EY17" s="191"/>
      <c r="EZ17" s="191"/>
      <c r="FA17" s="191"/>
      <c r="FB17" s="191"/>
      <c r="FC17" s="191"/>
      <c r="FD17" s="191"/>
      <c r="FE17" s="191"/>
      <c r="FF17" s="191"/>
      <c r="FG17" s="191"/>
      <c r="FH17" s="191"/>
      <c r="FI17" s="191"/>
      <c r="FJ17" s="191"/>
      <c r="FK17" s="191"/>
      <c r="FL17" s="191"/>
      <c r="FM17" s="191"/>
      <c r="FN17" s="191"/>
      <c r="FO17" s="191"/>
      <c r="FP17" s="191"/>
      <c r="FQ17" s="191"/>
      <c r="FR17" s="191"/>
      <c r="FS17" s="191"/>
      <c r="FT17" s="191"/>
    </row>
    <row r="18" spans="1:176" s="178" customFormat="1" ht="13.5" customHeight="1" x14ac:dyDescent="0.2">
      <c r="A18" s="523"/>
      <c r="B18" s="556"/>
      <c r="C18" s="526"/>
      <c r="D18" s="526"/>
      <c r="E18" s="529"/>
      <c r="F18" s="529"/>
      <c r="G18" s="529"/>
      <c r="H18" s="535"/>
      <c r="I18" s="538"/>
      <c r="J18" s="550"/>
      <c r="K18" s="544"/>
      <c r="L18" s="544"/>
      <c r="M18" s="541"/>
      <c r="N18" s="544"/>
      <c r="O18" s="501"/>
      <c r="P18" s="501"/>
      <c r="Q18" s="501"/>
      <c r="R18" s="501"/>
      <c r="S18" s="501"/>
      <c r="T18" s="501"/>
      <c r="U18" s="501"/>
      <c r="V18" s="501"/>
      <c r="W18" s="50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c r="ET18" s="191"/>
      <c r="EU18" s="191"/>
      <c r="EV18" s="191"/>
      <c r="EW18" s="191"/>
      <c r="EX18" s="191"/>
      <c r="EY18" s="191"/>
      <c r="EZ18" s="191"/>
      <c r="FA18" s="191"/>
      <c r="FB18" s="191"/>
      <c r="FC18" s="191"/>
      <c r="FD18" s="191"/>
      <c r="FE18" s="191"/>
      <c r="FF18" s="191"/>
      <c r="FG18" s="191"/>
      <c r="FH18" s="191"/>
      <c r="FI18" s="191"/>
      <c r="FJ18" s="191"/>
      <c r="FK18" s="191"/>
      <c r="FL18" s="191"/>
      <c r="FM18" s="191"/>
      <c r="FN18" s="191"/>
      <c r="FO18" s="191"/>
      <c r="FP18" s="191"/>
      <c r="FQ18" s="191"/>
      <c r="FR18" s="191"/>
      <c r="FS18" s="191"/>
      <c r="FT18" s="191"/>
    </row>
    <row r="19" spans="1:176" s="178" customFormat="1" ht="255.75" customHeight="1" thickBot="1" x14ac:dyDescent="0.25">
      <c r="A19" s="524"/>
      <c r="B19" s="557"/>
      <c r="C19" s="527"/>
      <c r="D19" s="527"/>
      <c r="E19" s="530"/>
      <c r="F19" s="530"/>
      <c r="G19" s="530"/>
      <c r="H19" s="536"/>
      <c r="I19" s="539"/>
      <c r="J19" s="551"/>
      <c r="K19" s="545"/>
      <c r="L19" s="545"/>
      <c r="M19" s="542"/>
      <c r="N19" s="545"/>
      <c r="O19" s="502"/>
      <c r="P19" s="502"/>
      <c r="Q19" s="502"/>
      <c r="R19" s="502"/>
      <c r="S19" s="502"/>
      <c r="T19" s="502"/>
      <c r="U19" s="502"/>
      <c r="V19" s="502"/>
      <c r="W19" s="502"/>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row>
    <row r="20" spans="1:176" ht="15" customHeight="1" x14ac:dyDescent="0.2">
      <c r="A20" s="522">
        <f>'Mapa Final'!A20</f>
        <v>3</v>
      </c>
      <c r="B20" s="552" t="str">
        <f>'Mapa Final'!B20</f>
        <v>Pérdida de eficiencia de servicio de telecomunicaciones o disminución de la calidad de conexión a la red telemática de la seccional</v>
      </c>
      <c r="C20" s="525" t="str">
        <f>'Mapa Final'!C20</f>
        <v>Afectación en la Prestación del Servicio de Justicia</v>
      </c>
      <c r="D20" s="525" t="str">
        <f>'Mapa Final'!D20</f>
        <v>Problemas de cableado de red</v>
      </c>
      <c r="E20" s="528" t="str">
        <f>'Mapa Final'!E20</f>
        <v>Fallos en equipos activos de red</v>
      </c>
      <c r="F20" s="528" t="str">
        <f>'Mapa Final'!F20</f>
        <v>Posibilidad de afectación en la prestación del servicio de justicia debido a fallos en equipos activos de red</v>
      </c>
      <c r="G20" s="528" t="str">
        <f>'Mapa Final'!G20</f>
        <v>Fallas Tecnológicas</v>
      </c>
      <c r="H20" s="534" t="str">
        <f>'Mapa Final'!I20</f>
        <v>Media</v>
      </c>
      <c r="I20" s="537" t="str">
        <f>'Mapa Final'!L20</f>
        <v>Mayor</v>
      </c>
      <c r="J20" s="549" t="str">
        <f>'Mapa Final'!N20</f>
        <v xml:space="preserve">Alto </v>
      </c>
      <c r="K20" s="543" t="str">
        <f>'Mapa Final'!AA20</f>
        <v>Baja</v>
      </c>
      <c r="L20" s="543" t="str">
        <f>'Mapa Final'!AE20</f>
        <v>Mayor</v>
      </c>
      <c r="M20" s="540" t="str">
        <f>'Mapa Final'!AG20</f>
        <v xml:space="preserve">Alto </v>
      </c>
      <c r="N20" s="543" t="str">
        <f>'Mapa Final'!AH20</f>
        <v>Reducir(compartir)</v>
      </c>
      <c r="O20" s="500"/>
      <c r="P20" s="500"/>
      <c r="Q20" s="500"/>
      <c r="R20" s="500"/>
      <c r="S20" s="500"/>
      <c r="T20" s="500"/>
      <c r="U20" s="563"/>
      <c r="V20" s="563"/>
      <c r="W20" s="563"/>
    </row>
    <row r="21" spans="1:176" x14ac:dyDescent="0.2">
      <c r="A21" s="523"/>
      <c r="B21" s="556"/>
      <c r="C21" s="526"/>
      <c r="D21" s="526"/>
      <c r="E21" s="529"/>
      <c r="F21" s="529"/>
      <c r="G21" s="529"/>
      <c r="H21" s="535"/>
      <c r="I21" s="538"/>
      <c r="J21" s="550"/>
      <c r="K21" s="544"/>
      <c r="L21" s="544"/>
      <c r="M21" s="541"/>
      <c r="N21" s="544"/>
      <c r="O21" s="501"/>
      <c r="P21" s="501"/>
      <c r="Q21" s="501"/>
      <c r="R21" s="501"/>
      <c r="S21" s="501"/>
      <c r="T21" s="501"/>
      <c r="U21" s="564"/>
      <c r="V21" s="564"/>
      <c r="W21" s="564"/>
    </row>
    <row r="22" spans="1:176" x14ac:dyDescent="0.2">
      <c r="A22" s="523"/>
      <c r="B22" s="556"/>
      <c r="C22" s="526"/>
      <c r="D22" s="526"/>
      <c r="E22" s="529"/>
      <c r="F22" s="529"/>
      <c r="G22" s="529"/>
      <c r="H22" s="535"/>
      <c r="I22" s="538"/>
      <c r="J22" s="550"/>
      <c r="K22" s="544"/>
      <c r="L22" s="544"/>
      <c r="M22" s="541"/>
      <c r="N22" s="544"/>
      <c r="O22" s="501"/>
      <c r="P22" s="501"/>
      <c r="Q22" s="501"/>
      <c r="R22" s="501"/>
      <c r="S22" s="501"/>
      <c r="T22" s="501"/>
      <c r="U22" s="564"/>
      <c r="V22" s="564"/>
      <c r="W22" s="564"/>
    </row>
    <row r="23" spans="1:176" x14ac:dyDescent="0.2">
      <c r="A23" s="523"/>
      <c r="B23" s="556"/>
      <c r="C23" s="526"/>
      <c r="D23" s="526"/>
      <c r="E23" s="529"/>
      <c r="F23" s="529"/>
      <c r="G23" s="529"/>
      <c r="H23" s="535"/>
      <c r="I23" s="538"/>
      <c r="J23" s="550"/>
      <c r="K23" s="544"/>
      <c r="L23" s="544"/>
      <c r="M23" s="541"/>
      <c r="N23" s="544"/>
      <c r="O23" s="501"/>
      <c r="P23" s="501"/>
      <c r="Q23" s="501"/>
      <c r="R23" s="501"/>
      <c r="S23" s="501"/>
      <c r="T23" s="501"/>
      <c r="U23" s="564"/>
      <c r="V23" s="564"/>
      <c r="W23" s="564"/>
    </row>
    <row r="24" spans="1:176" ht="307.5" customHeight="1" thickBot="1" x14ac:dyDescent="0.25">
      <c r="A24" s="524"/>
      <c r="B24" s="557"/>
      <c r="C24" s="527"/>
      <c r="D24" s="527"/>
      <c r="E24" s="530"/>
      <c r="F24" s="530"/>
      <c r="G24" s="530"/>
      <c r="H24" s="536"/>
      <c r="I24" s="539"/>
      <c r="J24" s="551"/>
      <c r="K24" s="545"/>
      <c r="L24" s="545"/>
      <c r="M24" s="542"/>
      <c r="N24" s="545"/>
      <c r="O24" s="502"/>
      <c r="P24" s="502"/>
      <c r="Q24" s="502"/>
      <c r="R24" s="502"/>
      <c r="S24" s="502"/>
      <c r="T24" s="502"/>
      <c r="U24" s="565"/>
      <c r="V24" s="565"/>
      <c r="W24" s="565"/>
    </row>
    <row r="25" spans="1:176" ht="15" customHeight="1" x14ac:dyDescent="0.2">
      <c r="A25" s="522">
        <f>'Mapa Final'!A25</f>
        <v>4</v>
      </c>
      <c r="B25" s="552" t="str">
        <f>'Mapa Final'!B25</f>
        <v>Atención inoportuna de las solicitudes recibidas</v>
      </c>
      <c r="C25" s="525" t="str">
        <f>'Mapa Final'!C25</f>
        <v>Incumplimiento de las metas establecidas</v>
      </c>
      <c r="D25" s="525" t="str">
        <f>'Mapa Final'!D25</f>
        <v xml:space="preserve">Cambio del personal técnico </v>
      </c>
      <c r="E25" s="528" t="str">
        <f>'Mapa Final'!E25</f>
        <v>Insuficiencia de personal en el área de sistemas</v>
      </c>
      <c r="F25" s="528" t="str">
        <f>'Mapa Final'!F25</f>
        <v>Posibilidad de incumplimiento de las metas establecidas debido a la insuficiencia de personal en el área de sistemas</v>
      </c>
      <c r="G25" s="528" t="str">
        <f>'Mapa Final'!G25</f>
        <v>Usuarios, productos y prácticas organizacionales</v>
      </c>
      <c r="H25" s="534" t="str">
        <f>'Mapa Final'!I25</f>
        <v>Media</v>
      </c>
      <c r="I25" s="537" t="str">
        <f>'Mapa Final'!L25</f>
        <v>Menor</v>
      </c>
      <c r="J25" s="549" t="str">
        <f>'Mapa Final'!N25</f>
        <v>Moderado</v>
      </c>
      <c r="K25" s="543" t="str">
        <f>'Mapa Final'!AA25</f>
        <v>Baja</v>
      </c>
      <c r="L25" s="543" t="str">
        <f>'Mapa Final'!AE25</f>
        <v>Menor</v>
      </c>
      <c r="M25" s="540" t="str">
        <f>'Mapa Final'!AG25</f>
        <v>Moderado</v>
      </c>
      <c r="N25" s="543" t="str">
        <f>'Mapa Final'!AH25</f>
        <v>Reducir(mitigar)</v>
      </c>
      <c r="O25" s="500"/>
      <c r="P25" s="500"/>
      <c r="Q25" s="500"/>
      <c r="R25" s="500"/>
      <c r="S25" s="500"/>
      <c r="T25" s="500"/>
      <c r="U25" s="500"/>
      <c r="V25" s="500"/>
      <c r="W25" s="500"/>
    </row>
    <row r="26" spans="1:176" x14ac:dyDescent="0.2">
      <c r="A26" s="523"/>
      <c r="B26" s="556"/>
      <c r="C26" s="526"/>
      <c r="D26" s="526"/>
      <c r="E26" s="529"/>
      <c r="F26" s="529"/>
      <c r="G26" s="529"/>
      <c r="H26" s="535"/>
      <c r="I26" s="538"/>
      <c r="J26" s="550"/>
      <c r="K26" s="544"/>
      <c r="L26" s="544"/>
      <c r="M26" s="541"/>
      <c r="N26" s="544"/>
      <c r="O26" s="501"/>
      <c r="P26" s="501"/>
      <c r="Q26" s="501"/>
      <c r="R26" s="501"/>
      <c r="S26" s="501"/>
      <c r="T26" s="501"/>
      <c r="U26" s="501"/>
      <c r="V26" s="501"/>
      <c r="W26" s="501"/>
    </row>
    <row r="27" spans="1:176" x14ac:dyDescent="0.2">
      <c r="A27" s="523"/>
      <c r="B27" s="556"/>
      <c r="C27" s="526"/>
      <c r="D27" s="526"/>
      <c r="E27" s="529"/>
      <c r="F27" s="529"/>
      <c r="G27" s="529"/>
      <c r="H27" s="535"/>
      <c r="I27" s="538"/>
      <c r="J27" s="550"/>
      <c r="K27" s="544"/>
      <c r="L27" s="544"/>
      <c r="M27" s="541"/>
      <c r="N27" s="544"/>
      <c r="O27" s="501"/>
      <c r="P27" s="501"/>
      <c r="Q27" s="501"/>
      <c r="R27" s="501"/>
      <c r="S27" s="501"/>
      <c r="T27" s="501"/>
      <c r="U27" s="501"/>
      <c r="V27" s="501"/>
      <c r="W27" s="501"/>
    </row>
    <row r="28" spans="1:176" x14ac:dyDescent="0.2">
      <c r="A28" s="523"/>
      <c r="B28" s="556"/>
      <c r="C28" s="526"/>
      <c r="D28" s="526"/>
      <c r="E28" s="529"/>
      <c r="F28" s="529"/>
      <c r="G28" s="529"/>
      <c r="H28" s="535"/>
      <c r="I28" s="538"/>
      <c r="J28" s="550"/>
      <c r="K28" s="544"/>
      <c r="L28" s="544"/>
      <c r="M28" s="541"/>
      <c r="N28" s="544"/>
      <c r="O28" s="501"/>
      <c r="P28" s="501"/>
      <c r="Q28" s="501"/>
      <c r="R28" s="501"/>
      <c r="S28" s="501"/>
      <c r="T28" s="501"/>
      <c r="U28" s="501"/>
      <c r="V28" s="501"/>
      <c r="W28" s="501"/>
    </row>
    <row r="29" spans="1:176" ht="277.5" customHeight="1" thickBot="1" x14ac:dyDescent="0.25">
      <c r="A29" s="524"/>
      <c r="B29" s="557"/>
      <c r="C29" s="527"/>
      <c r="D29" s="527"/>
      <c r="E29" s="530"/>
      <c r="F29" s="530"/>
      <c r="G29" s="530"/>
      <c r="H29" s="536"/>
      <c r="I29" s="539"/>
      <c r="J29" s="551"/>
      <c r="K29" s="545"/>
      <c r="L29" s="545"/>
      <c r="M29" s="542"/>
      <c r="N29" s="545"/>
      <c r="O29" s="502"/>
      <c r="P29" s="502"/>
      <c r="Q29" s="502"/>
      <c r="R29" s="502"/>
      <c r="S29" s="502"/>
      <c r="T29" s="502"/>
      <c r="U29" s="502"/>
      <c r="V29" s="502"/>
      <c r="W29" s="502"/>
    </row>
    <row r="30" spans="1:176" x14ac:dyDescent="0.2">
      <c r="A30" s="522">
        <f>'Mapa Final'!A30</f>
        <v>5</v>
      </c>
      <c r="B30" s="552" t="str">
        <f>'Mapa Final'!B30</f>
        <v>Fallas en equipos servidores</v>
      </c>
      <c r="C30" s="525" t="str">
        <f>'Mapa Final'!C30</f>
        <v>Afectación en la Prestación del Servicio de Justicia</v>
      </c>
      <c r="D30" s="525" t="str">
        <f>'Mapa Final'!D30</f>
        <v xml:space="preserve">Fallas de software </v>
      </c>
      <c r="E30" s="528" t="str">
        <f>'Mapa Final'!E30</f>
        <v>Fallas en sistemas de información</v>
      </c>
      <c r="F30" s="528" t="str">
        <f>'Mapa Final'!F30</f>
        <v>Posibilidad de afectación en la Prestación del Servicio de Justicia debido a fallas en sistemas de información</v>
      </c>
      <c r="G30" s="528" t="str">
        <f>'Mapa Final'!G30</f>
        <v>Fallas Tecnológicas</v>
      </c>
      <c r="H30" s="534" t="str">
        <f>'Mapa Final'!I30</f>
        <v>Media</v>
      </c>
      <c r="I30" s="537" t="str">
        <f>'Mapa Final'!L30</f>
        <v>Catastrófico</v>
      </c>
      <c r="J30" s="549" t="str">
        <f>'Mapa Final'!N30</f>
        <v>Extremo</v>
      </c>
      <c r="K30" s="543" t="str">
        <f>'Mapa Final'!AA30</f>
        <v>Baja</v>
      </c>
      <c r="L30" s="543" t="str">
        <f>'Mapa Final'!AE30</f>
        <v>Catastrófico</v>
      </c>
      <c r="M30" s="540" t="str">
        <f>'Mapa Final'!AG30</f>
        <v>Extremo</v>
      </c>
      <c r="N30" s="543" t="str">
        <f>'Mapa Final'!AH30</f>
        <v>Reducir(compartir)</v>
      </c>
      <c r="O30" s="504"/>
      <c r="P30" s="500"/>
      <c r="Q30" s="546"/>
      <c r="R30" s="531"/>
      <c r="S30" s="531"/>
      <c r="T30" s="566"/>
      <c r="U30" s="563"/>
      <c r="V30" s="569"/>
      <c r="W30" s="569"/>
    </row>
    <row r="31" spans="1:176" x14ac:dyDescent="0.2">
      <c r="A31" s="523"/>
      <c r="B31" s="556"/>
      <c r="C31" s="526"/>
      <c r="D31" s="526"/>
      <c r="E31" s="529"/>
      <c r="F31" s="529"/>
      <c r="G31" s="529"/>
      <c r="H31" s="535"/>
      <c r="I31" s="538"/>
      <c r="J31" s="550"/>
      <c r="K31" s="544"/>
      <c r="L31" s="544"/>
      <c r="M31" s="541"/>
      <c r="N31" s="544"/>
      <c r="O31" s="505"/>
      <c r="P31" s="501"/>
      <c r="Q31" s="547"/>
      <c r="R31" s="532"/>
      <c r="S31" s="532"/>
      <c r="T31" s="567"/>
      <c r="U31" s="564"/>
      <c r="V31" s="570"/>
      <c r="W31" s="570"/>
    </row>
    <row r="32" spans="1:176" x14ac:dyDescent="0.2">
      <c r="A32" s="523"/>
      <c r="B32" s="556"/>
      <c r="C32" s="526"/>
      <c r="D32" s="526"/>
      <c r="E32" s="529"/>
      <c r="F32" s="529"/>
      <c r="G32" s="529"/>
      <c r="H32" s="535"/>
      <c r="I32" s="538"/>
      <c r="J32" s="550"/>
      <c r="K32" s="544"/>
      <c r="L32" s="544"/>
      <c r="M32" s="541"/>
      <c r="N32" s="544"/>
      <c r="O32" s="505"/>
      <c r="P32" s="501"/>
      <c r="Q32" s="547"/>
      <c r="R32" s="532"/>
      <c r="S32" s="532"/>
      <c r="T32" s="567"/>
      <c r="U32" s="564"/>
      <c r="V32" s="570"/>
      <c r="W32" s="570"/>
    </row>
    <row r="33" spans="1:23" ht="64" customHeight="1" x14ac:dyDescent="0.2">
      <c r="A33" s="523"/>
      <c r="B33" s="556"/>
      <c r="C33" s="526"/>
      <c r="D33" s="526"/>
      <c r="E33" s="529"/>
      <c r="F33" s="529"/>
      <c r="G33" s="529"/>
      <c r="H33" s="535"/>
      <c r="I33" s="538"/>
      <c r="J33" s="550"/>
      <c r="K33" s="544"/>
      <c r="L33" s="544"/>
      <c r="M33" s="541"/>
      <c r="N33" s="544"/>
      <c r="O33" s="505"/>
      <c r="P33" s="501"/>
      <c r="Q33" s="547"/>
      <c r="R33" s="532"/>
      <c r="S33" s="532"/>
      <c r="T33" s="567"/>
      <c r="U33" s="564"/>
      <c r="V33" s="570"/>
      <c r="W33" s="570"/>
    </row>
    <row r="34" spans="1:23" ht="139" customHeight="1" thickBot="1" x14ac:dyDescent="0.25">
      <c r="A34" s="524"/>
      <c r="B34" s="557"/>
      <c r="C34" s="527"/>
      <c r="D34" s="527"/>
      <c r="E34" s="530"/>
      <c r="F34" s="530"/>
      <c r="G34" s="530"/>
      <c r="H34" s="536"/>
      <c r="I34" s="539"/>
      <c r="J34" s="551"/>
      <c r="K34" s="545"/>
      <c r="L34" s="545"/>
      <c r="M34" s="542"/>
      <c r="N34" s="545"/>
      <c r="O34" s="506"/>
      <c r="P34" s="502"/>
      <c r="Q34" s="548"/>
      <c r="R34" s="533"/>
      <c r="S34" s="533"/>
      <c r="T34" s="568"/>
      <c r="U34" s="565"/>
      <c r="V34" s="571"/>
      <c r="W34" s="571"/>
    </row>
    <row r="35" spans="1:23" ht="15" customHeight="1" x14ac:dyDescent="0.2">
      <c r="A35" s="522">
        <f>'Mapa Final'!A35</f>
        <v>6</v>
      </c>
      <c r="B35" s="552" t="str">
        <f>'Mapa Final'!B35</f>
        <v>Afectación tecnológica de audiencias presenciales y virtuales</v>
      </c>
      <c r="C35" s="525" t="str">
        <f>'Mapa Final'!C35</f>
        <v>Afectación en la Prestación del Servicio de Justicia</v>
      </c>
      <c r="D35" s="525" t="str">
        <f>'Mapa Final'!D35</f>
        <v>Daño de los elementos tecnológicos de la sala de audiencia</v>
      </c>
      <c r="E35" s="528" t="str">
        <f>'Mapa Final'!E35</f>
        <v>Daño de los elementos tecnológicos de la sala de audiencia</v>
      </c>
      <c r="F35" s="528" t="str">
        <f>'Mapa Final'!F35</f>
        <v>Posibilidad de afectación en la Prestación del Servicio de Justicia debido a daño de los elementos tecnológicos de la sala de audiencia</v>
      </c>
      <c r="G35" s="528" t="str">
        <f>'Mapa Final'!G35</f>
        <v>Fallas Tecnológicas</v>
      </c>
      <c r="H35" s="534" t="str">
        <f>'Mapa Final'!I35</f>
        <v>Media</v>
      </c>
      <c r="I35" s="537" t="str">
        <f>'Mapa Final'!L35</f>
        <v>Moderado</v>
      </c>
      <c r="J35" s="549" t="str">
        <f>'Mapa Final'!N35</f>
        <v>Moderado</v>
      </c>
      <c r="K35" s="543" t="str">
        <f>'Mapa Final'!AA35</f>
        <v>Baja</v>
      </c>
      <c r="L35" s="543" t="str">
        <f>'Mapa Final'!AE35</f>
        <v>Moderado</v>
      </c>
      <c r="M35" s="540" t="str">
        <f>'Mapa Final'!AG35</f>
        <v>Moderado</v>
      </c>
      <c r="N35" s="543" t="str">
        <f>'Mapa Final'!AH35</f>
        <v>Aceptar</v>
      </c>
      <c r="O35" s="500"/>
      <c r="P35" s="500"/>
      <c r="Q35" s="500"/>
      <c r="R35" s="500"/>
      <c r="S35" s="500"/>
      <c r="T35" s="500"/>
      <c r="U35" s="500"/>
      <c r="V35" s="500"/>
      <c r="W35" s="500"/>
    </row>
    <row r="36" spans="1:23" x14ac:dyDescent="0.2">
      <c r="A36" s="523"/>
      <c r="B36" s="556"/>
      <c r="C36" s="526"/>
      <c r="D36" s="526"/>
      <c r="E36" s="529"/>
      <c r="F36" s="529"/>
      <c r="G36" s="529"/>
      <c r="H36" s="535"/>
      <c r="I36" s="538"/>
      <c r="J36" s="550"/>
      <c r="K36" s="544"/>
      <c r="L36" s="544"/>
      <c r="M36" s="541"/>
      <c r="N36" s="544"/>
      <c r="O36" s="501"/>
      <c r="P36" s="501"/>
      <c r="Q36" s="501"/>
      <c r="R36" s="501"/>
      <c r="S36" s="501"/>
      <c r="T36" s="501"/>
      <c r="U36" s="501"/>
      <c r="V36" s="501"/>
      <c r="W36" s="501"/>
    </row>
    <row r="37" spans="1:23" x14ac:dyDescent="0.2">
      <c r="A37" s="523"/>
      <c r="B37" s="556"/>
      <c r="C37" s="526"/>
      <c r="D37" s="526"/>
      <c r="E37" s="529"/>
      <c r="F37" s="529"/>
      <c r="G37" s="529"/>
      <c r="H37" s="535"/>
      <c r="I37" s="538"/>
      <c r="J37" s="550"/>
      <c r="K37" s="544"/>
      <c r="L37" s="544"/>
      <c r="M37" s="541"/>
      <c r="N37" s="544"/>
      <c r="O37" s="501"/>
      <c r="P37" s="501"/>
      <c r="Q37" s="501"/>
      <c r="R37" s="501"/>
      <c r="S37" s="501"/>
      <c r="T37" s="501"/>
      <c r="U37" s="501"/>
      <c r="V37" s="501"/>
      <c r="W37" s="501"/>
    </row>
    <row r="38" spans="1:23" x14ac:dyDescent="0.2">
      <c r="A38" s="523"/>
      <c r="B38" s="556"/>
      <c r="C38" s="526"/>
      <c r="D38" s="526"/>
      <c r="E38" s="529"/>
      <c r="F38" s="529"/>
      <c r="G38" s="529"/>
      <c r="H38" s="535"/>
      <c r="I38" s="538"/>
      <c r="J38" s="550"/>
      <c r="K38" s="544"/>
      <c r="L38" s="544"/>
      <c r="M38" s="541"/>
      <c r="N38" s="544"/>
      <c r="O38" s="501"/>
      <c r="P38" s="501"/>
      <c r="Q38" s="501"/>
      <c r="R38" s="501"/>
      <c r="S38" s="501"/>
      <c r="T38" s="501"/>
      <c r="U38" s="501"/>
      <c r="V38" s="501"/>
      <c r="W38" s="501"/>
    </row>
    <row r="39" spans="1:23" ht="278.25" customHeight="1" thickBot="1" x14ac:dyDescent="0.25">
      <c r="A39" s="524"/>
      <c r="B39" s="557"/>
      <c r="C39" s="527"/>
      <c r="D39" s="527"/>
      <c r="E39" s="530"/>
      <c r="F39" s="530"/>
      <c r="G39" s="530"/>
      <c r="H39" s="536"/>
      <c r="I39" s="539"/>
      <c r="J39" s="551"/>
      <c r="K39" s="545"/>
      <c r="L39" s="545"/>
      <c r="M39" s="542"/>
      <c r="N39" s="545"/>
      <c r="O39" s="502"/>
      <c r="P39" s="502"/>
      <c r="Q39" s="502"/>
      <c r="R39" s="502"/>
      <c r="S39" s="502"/>
      <c r="T39" s="502"/>
      <c r="U39" s="502"/>
      <c r="V39" s="502"/>
      <c r="W39" s="502"/>
    </row>
    <row r="40" spans="1:23" ht="15" customHeight="1" x14ac:dyDescent="0.2">
      <c r="A40" s="522">
        <f>'Mapa Final'!A40</f>
        <v>7</v>
      </c>
      <c r="B40" s="552" t="str">
        <f>'Mapa Final'!B40</f>
        <v>Falla de accesos de seguridad</v>
      </c>
      <c r="C40" s="525" t="str">
        <f>'Mapa Final'!C40</f>
        <v>Afectación en la Prestación del Servicio de Justicia</v>
      </c>
      <c r="D40" s="525" t="str">
        <f>'Mapa Final'!D40</f>
        <v>Accesos no autorizados a equipos de computo y de red</v>
      </c>
      <c r="E40" s="528" t="str">
        <f>'Mapa Final'!E40</f>
        <v>Accesos no autorizados a equipos de computo y de red</v>
      </c>
      <c r="F40" s="528" t="str">
        <f>'Mapa Final'!F40</f>
        <v>Posibilidad de afectación en la Prestación del Servicio de Justicia debido a accesos no autorizados a equipos de computo y de red</v>
      </c>
      <c r="G40" s="528" t="str">
        <f>'Mapa Final'!G40</f>
        <v>Fallas Tecnológicas</v>
      </c>
      <c r="H40" s="534" t="str">
        <f>'Mapa Final'!I40</f>
        <v>Media</v>
      </c>
      <c r="I40" s="537" t="str">
        <f>'Mapa Final'!L40</f>
        <v>Menor</v>
      </c>
      <c r="J40" s="549" t="str">
        <f>'Mapa Final'!N40</f>
        <v>Moderado</v>
      </c>
      <c r="K40" s="543" t="str">
        <f>'Mapa Final'!AA40</f>
        <v>Baja</v>
      </c>
      <c r="L40" s="543" t="str">
        <f>'Mapa Final'!AE40</f>
        <v>Menor</v>
      </c>
      <c r="M40" s="540" t="str">
        <f>'Mapa Final'!AG40</f>
        <v>Moderado</v>
      </c>
      <c r="N40" s="543" t="str">
        <f>'Mapa Final'!AH40</f>
        <v>Reducir(compartir)</v>
      </c>
      <c r="O40" s="500"/>
      <c r="P40" s="500"/>
      <c r="Q40" s="500"/>
      <c r="R40" s="500"/>
      <c r="S40" s="500"/>
      <c r="T40" s="500"/>
      <c r="U40" s="500"/>
      <c r="V40" s="500"/>
      <c r="W40" s="500"/>
    </row>
    <row r="41" spans="1:23" x14ac:dyDescent="0.2">
      <c r="A41" s="523"/>
      <c r="B41" s="556"/>
      <c r="C41" s="526"/>
      <c r="D41" s="526"/>
      <c r="E41" s="529"/>
      <c r="F41" s="529"/>
      <c r="G41" s="529"/>
      <c r="H41" s="535"/>
      <c r="I41" s="538"/>
      <c r="J41" s="550"/>
      <c r="K41" s="544"/>
      <c r="L41" s="544"/>
      <c r="M41" s="541"/>
      <c r="N41" s="544"/>
      <c r="O41" s="501"/>
      <c r="P41" s="501"/>
      <c r="Q41" s="501"/>
      <c r="R41" s="501"/>
      <c r="S41" s="501"/>
      <c r="T41" s="501"/>
      <c r="U41" s="501"/>
      <c r="V41" s="501"/>
      <c r="W41" s="501"/>
    </row>
    <row r="42" spans="1:23" x14ac:dyDescent="0.2">
      <c r="A42" s="523"/>
      <c r="B42" s="556"/>
      <c r="C42" s="526"/>
      <c r="D42" s="526"/>
      <c r="E42" s="529"/>
      <c r="F42" s="529"/>
      <c r="G42" s="529"/>
      <c r="H42" s="535"/>
      <c r="I42" s="538"/>
      <c r="J42" s="550"/>
      <c r="K42" s="544"/>
      <c r="L42" s="544"/>
      <c r="M42" s="541"/>
      <c r="N42" s="544"/>
      <c r="O42" s="501"/>
      <c r="P42" s="501"/>
      <c r="Q42" s="501"/>
      <c r="R42" s="501"/>
      <c r="S42" s="501"/>
      <c r="T42" s="501"/>
      <c r="U42" s="501"/>
      <c r="V42" s="501"/>
      <c r="W42" s="501"/>
    </row>
    <row r="43" spans="1:23" x14ac:dyDescent="0.2">
      <c r="A43" s="523"/>
      <c r="B43" s="556"/>
      <c r="C43" s="526"/>
      <c r="D43" s="526"/>
      <c r="E43" s="529"/>
      <c r="F43" s="529"/>
      <c r="G43" s="529"/>
      <c r="H43" s="535"/>
      <c r="I43" s="538"/>
      <c r="J43" s="550"/>
      <c r="K43" s="544"/>
      <c r="L43" s="544"/>
      <c r="M43" s="541"/>
      <c r="N43" s="544"/>
      <c r="O43" s="501"/>
      <c r="P43" s="501"/>
      <c r="Q43" s="501"/>
      <c r="R43" s="501"/>
      <c r="S43" s="501"/>
      <c r="T43" s="501"/>
      <c r="U43" s="501"/>
      <c r="V43" s="501"/>
      <c r="W43" s="501"/>
    </row>
    <row r="44" spans="1:23" ht="16" thickBot="1" x14ac:dyDescent="0.25">
      <c r="A44" s="524"/>
      <c r="B44" s="557"/>
      <c r="C44" s="527"/>
      <c r="D44" s="527"/>
      <c r="E44" s="530"/>
      <c r="F44" s="530"/>
      <c r="G44" s="530"/>
      <c r="H44" s="536"/>
      <c r="I44" s="539"/>
      <c r="J44" s="551"/>
      <c r="K44" s="545"/>
      <c r="L44" s="545"/>
      <c r="M44" s="542"/>
      <c r="N44" s="545"/>
      <c r="O44" s="502"/>
      <c r="P44" s="502"/>
      <c r="Q44" s="502"/>
      <c r="R44" s="502"/>
      <c r="S44" s="502"/>
      <c r="T44" s="502"/>
      <c r="U44" s="502"/>
      <c r="V44" s="502"/>
      <c r="W44" s="502"/>
    </row>
    <row r="45" spans="1:23" ht="15" customHeight="1" x14ac:dyDescent="0.2">
      <c r="A45" s="522">
        <f>'Mapa Final'!A45</f>
        <v>8</v>
      </c>
      <c r="B45" s="552" t="str">
        <f>'Mapa Final'!B45</f>
        <v>Recibir dádivas o beneficios  para la adulteración de datos de los sistemas de información de la Rama Judicial</v>
      </c>
      <c r="C45" s="525" t="str">
        <f>'Mapa Final'!C45</f>
        <v>Reputacional(Corrupción)</v>
      </c>
      <c r="D45" s="525" t="str">
        <f>'Mapa Final'!D45</f>
        <v>Insuficientes programas de capacitación para la toma de conciencia debido al desconocimiento de l ley antisoborno (ISO 37001:2016), Plan Anticorrupción y  de los  valores y principios propios de la entidad.</v>
      </c>
      <c r="E45" s="528" t="str">
        <f>'Mapa Final'!E45</f>
        <v xml:space="preserve">Carencia de compromiso  y transparencia de los servidores judiciales con la entidad  </v>
      </c>
      <c r="F45" s="528" t="str">
        <f>'Mapa Final'!F45</f>
        <v xml:space="preserve">Posibilidad de actos indebidos de  los servidores judiciales debido a  la carencia en transparencia, etica y valores </v>
      </c>
      <c r="G45" s="528" t="str">
        <f>'Mapa Final'!G45</f>
        <v>Fraude Interno</v>
      </c>
      <c r="H45" s="534" t="str">
        <f>'Mapa Final'!I45</f>
        <v>Muy Baja</v>
      </c>
      <c r="I45" s="537" t="str">
        <f>'Mapa Final'!L45</f>
        <v>Mayor</v>
      </c>
      <c r="J45" s="549" t="str">
        <f>'Mapa Final'!N45</f>
        <v xml:space="preserve">Alto </v>
      </c>
      <c r="K45" s="543" t="str">
        <f>'Mapa Final'!AA45</f>
        <v>Muy Baja</v>
      </c>
      <c r="L45" s="543" t="str">
        <f>'Mapa Final'!AE45</f>
        <v>Mayor</v>
      </c>
      <c r="M45" s="540" t="str">
        <f>'Mapa Final'!AG45</f>
        <v xml:space="preserve">Alto </v>
      </c>
      <c r="N45" s="543" t="str">
        <f>'Mapa Final'!AH45</f>
        <v>Reducir(mitigar)</v>
      </c>
      <c r="O45" s="500"/>
      <c r="P45" s="500"/>
      <c r="Q45" s="500"/>
      <c r="R45" s="500"/>
      <c r="S45" s="500"/>
      <c r="T45" s="500"/>
      <c r="U45" s="497"/>
      <c r="V45" s="497"/>
      <c r="W45" s="497"/>
    </row>
    <row r="46" spans="1:23" x14ac:dyDescent="0.2">
      <c r="A46" s="523"/>
      <c r="B46" s="556"/>
      <c r="C46" s="526"/>
      <c r="D46" s="526"/>
      <c r="E46" s="529"/>
      <c r="F46" s="529"/>
      <c r="G46" s="529"/>
      <c r="H46" s="535"/>
      <c r="I46" s="538"/>
      <c r="J46" s="550"/>
      <c r="K46" s="544"/>
      <c r="L46" s="544"/>
      <c r="M46" s="541"/>
      <c r="N46" s="544"/>
      <c r="O46" s="501"/>
      <c r="P46" s="501"/>
      <c r="Q46" s="501"/>
      <c r="R46" s="501"/>
      <c r="S46" s="501"/>
      <c r="T46" s="501"/>
      <c r="U46" s="554"/>
      <c r="V46" s="554"/>
      <c r="W46" s="554"/>
    </row>
    <row r="47" spans="1:23" x14ac:dyDescent="0.2">
      <c r="A47" s="523"/>
      <c r="B47" s="556"/>
      <c r="C47" s="526"/>
      <c r="D47" s="526"/>
      <c r="E47" s="529"/>
      <c r="F47" s="529"/>
      <c r="G47" s="529"/>
      <c r="H47" s="535"/>
      <c r="I47" s="538"/>
      <c r="J47" s="550"/>
      <c r="K47" s="544"/>
      <c r="L47" s="544"/>
      <c r="M47" s="541"/>
      <c r="N47" s="544"/>
      <c r="O47" s="501"/>
      <c r="P47" s="501"/>
      <c r="Q47" s="501"/>
      <c r="R47" s="501"/>
      <c r="S47" s="501"/>
      <c r="T47" s="501"/>
      <c r="U47" s="554"/>
      <c r="V47" s="554"/>
      <c r="W47" s="554"/>
    </row>
    <row r="48" spans="1:23" x14ac:dyDescent="0.2">
      <c r="A48" s="523"/>
      <c r="B48" s="556"/>
      <c r="C48" s="526"/>
      <c r="D48" s="526"/>
      <c r="E48" s="529"/>
      <c r="F48" s="529"/>
      <c r="G48" s="529"/>
      <c r="H48" s="535"/>
      <c r="I48" s="538"/>
      <c r="J48" s="550"/>
      <c r="K48" s="544"/>
      <c r="L48" s="544"/>
      <c r="M48" s="541"/>
      <c r="N48" s="544"/>
      <c r="O48" s="501"/>
      <c r="P48" s="501"/>
      <c r="Q48" s="501"/>
      <c r="R48" s="501"/>
      <c r="S48" s="501"/>
      <c r="T48" s="501"/>
      <c r="U48" s="554"/>
      <c r="V48" s="554"/>
      <c r="W48" s="554"/>
    </row>
    <row r="49" spans="1:23" ht="16" thickBot="1" x14ac:dyDescent="0.25">
      <c r="A49" s="524"/>
      <c r="B49" s="557"/>
      <c r="C49" s="527"/>
      <c r="D49" s="527"/>
      <c r="E49" s="530"/>
      <c r="F49" s="530"/>
      <c r="G49" s="530"/>
      <c r="H49" s="536"/>
      <c r="I49" s="539"/>
      <c r="J49" s="551"/>
      <c r="K49" s="545"/>
      <c r="L49" s="545"/>
      <c r="M49" s="542"/>
      <c r="N49" s="545"/>
      <c r="O49" s="502"/>
      <c r="P49" s="502"/>
      <c r="Q49" s="502"/>
      <c r="R49" s="502"/>
      <c r="S49" s="502"/>
      <c r="T49" s="502"/>
      <c r="U49" s="555"/>
      <c r="V49" s="555"/>
      <c r="W49" s="555"/>
    </row>
    <row r="50" spans="1:23" ht="15" customHeight="1" x14ac:dyDescent="0.2">
      <c r="A50" s="522">
        <f>'Mapa Final'!A50</f>
        <v>9</v>
      </c>
      <c r="B50" s="552" t="str">
        <f>'Mapa Final'!B50</f>
        <v>Inaplicabilidad de la normavidad ambiental vigente</v>
      </c>
      <c r="C50" s="525" t="str">
        <f>'Mapa Final'!C50</f>
        <v xml:space="preserve"> Afectación Ambiental</v>
      </c>
      <c r="D50" s="525" t="str">
        <f>'Mapa Final'!D50</f>
        <v>Falta de apropiación del Plan de Gestión Ambiental que aplica para la Rama Judicial Acuerdo PSAA14-10160</v>
      </c>
      <c r="E50" s="528" t="str">
        <f>'Mapa Final'!E50</f>
        <v>Desconocimiento de los lineamientos ambientales y normatividad  ambiental vigente</v>
      </c>
      <c r="F50" s="528" t="str">
        <f>'Mapa Final'!F50</f>
        <v>Posibilidad de afectación ambiental debido al desconocimiento de las lineamientos ambientales y normatividad ambiental vigente</v>
      </c>
      <c r="G50" s="528" t="str">
        <f>'Mapa Final'!G50</f>
        <v>Eventos Ambientales Internos</v>
      </c>
      <c r="H50" s="534" t="str">
        <f>'Mapa Final'!I50</f>
        <v>Baja</v>
      </c>
      <c r="I50" s="537" t="str">
        <f>'Mapa Final'!L50</f>
        <v>Moderado</v>
      </c>
      <c r="J50" s="549" t="str">
        <f>'Mapa Final'!N50</f>
        <v>Moderado</v>
      </c>
      <c r="K50" s="543" t="str">
        <f>'Mapa Final'!AA50</f>
        <v>Baja</v>
      </c>
      <c r="L50" s="543" t="str">
        <f>'Mapa Final'!AE50</f>
        <v>Moderado</v>
      </c>
      <c r="M50" s="540" t="str">
        <f>'Mapa Final'!AG50</f>
        <v>Moderado</v>
      </c>
      <c r="N50" s="543" t="str">
        <f>'Mapa Final'!AH50</f>
        <v>Reducir(compartir)</v>
      </c>
      <c r="O50" s="500"/>
      <c r="P50" s="500"/>
      <c r="Q50" s="500"/>
      <c r="R50" s="500"/>
      <c r="S50" s="500"/>
      <c r="T50" s="500"/>
      <c r="U50" s="497"/>
      <c r="V50" s="497"/>
      <c r="W50" s="497"/>
    </row>
    <row r="51" spans="1:23" x14ac:dyDescent="0.2">
      <c r="A51" s="523"/>
      <c r="B51" s="556"/>
      <c r="C51" s="526"/>
      <c r="D51" s="526"/>
      <c r="E51" s="529"/>
      <c r="F51" s="529"/>
      <c r="G51" s="529"/>
      <c r="H51" s="535"/>
      <c r="I51" s="538"/>
      <c r="J51" s="550"/>
      <c r="K51" s="544"/>
      <c r="L51" s="544"/>
      <c r="M51" s="541"/>
      <c r="N51" s="544"/>
      <c r="O51" s="501"/>
      <c r="P51" s="501"/>
      <c r="Q51" s="501"/>
      <c r="R51" s="501"/>
      <c r="S51" s="501"/>
      <c r="T51" s="501"/>
      <c r="U51" s="498"/>
      <c r="V51" s="498"/>
      <c r="W51" s="498"/>
    </row>
    <row r="52" spans="1:23" x14ac:dyDescent="0.2">
      <c r="A52" s="523"/>
      <c r="B52" s="556"/>
      <c r="C52" s="526"/>
      <c r="D52" s="526"/>
      <c r="E52" s="529"/>
      <c r="F52" s="529"/>
      <c r="G52" s="529"/>
      <c r="H52" s="535"/>
      <c r="I52" s="538"/>
      <c r="J52" s="550"/>
      <c r="K52" s="544"/>
      <c r="L52" s="544"/>
      <c r="M52" s="541"/>
      <c r="N52" s="544"/>
      <c r="O52" s="501"/>
      <c r="P52" s="501"/>
      <c r="Q52" s="501"/>
      <c r="R52" s="501"/>
      <c r="S52" s="501"/>
      <c r="T52" s="501"/>
      <c r="U52" s="498"/>
      <c r="V52" s="498"/>
      <c r="W52" s="498"/>
    </row>
    <row r="53" spans="1:23" x14ac:dyDescent="0.2">
      <c r="A53" s="523"/>
      <c r="B53" s="556"/>
      <c r="C53" s="526"/>
      <c r="D53" s="526"/>
      <c r="E53" s="529"/>
      <c r="F53" s="529"/>
      <c r="G53" s="529"/>
      <c r="H53" s="535"/>
      <c r="I53" s="538"/>
      <c r="J53" s="550"/>
      <c r="K53" s="544"/>
      <c r="L53" s="544"/>
      <c r="M53" s="541"/>
      <c r="N53" s="544"/>
      <c r="O53" s="501"/>
      <c r="P53" s="501"/>
      <c r="Q53" s="501"/>
      <c r="R53" s="501"/>
      <c r="S53" s="501"/>
      <c r="T53" s="501"/>
      <c r="U53" s="498"/>
      <c r="V53" s="498"/>
      <c r="W53" s="498"/>
    </row>
    <row r="54" spans="1:23" ht="16" thickBot="1" x14ac:dyDescent="0.25">
      <c r="A54" s="524"/>
      <c r="B54" s="557"/>
      <c r="C54" s="527"/>
      <c r="D54" s="527"/>
      <c r="E54" s="530"/>
      <c r="F54" s="530"/>
      <c r="G54" s="530"/>
      <c r="H54" s="536"/>
      <c r="I54" s="539"/>
      <c r="J54" s="551"/>
      <c r="K54" s="545"/>
      <c r="L54" s="545"/>
      <c r="M54" s="542"/>
      <c r="N54" s="545"/>
      <c r="O54" s="502"/>
      <c r="P54" s="502"/>
      <c r="Q54" s="502"/>
      <c r="R54" s="502"/>
      <c r="S54" s="502"/>
      <c r="T54" s="502"/>
      <c r="U54" s="499"/>
      <c r="V54" s="499"/>
      <c r="W54" s="499"/>
    </row>
    <row r="55" spans="1:23" ht="15" customHeight="1" x14ac:dyDescent="0.2">
      <c r="A55" s="522">
        <f>'Mapa Final'!A55</f>
        <v>10</v>
      </c>
      <c r="B55" s="552" t="str">
        <f>'Mapa Final'!B55</f>
        <v>Interrupción o demora en el Servicio Público de Administrar  Justicia.</v>
      </c>
      <c r="C55" s="525" t="str">
        <f>'Mapa Final'!C55</f>
        <v>Afectación en la Prestación del Servicio de Justicia</v>
      </c>
      <c r="D55" s="525" t="str">
        <f>'Mapa Final'!D55</f>
        <v xml:space="preserve">Paros que afecten la prestación del servicio.  </v>
      </c>
      <c r="E55" s="528" t="str">
        <f>'Mapa Final'!E55</f>
        <v>Suceso de fuerza mayor que imposibilitan la gestión judicial</v>
      </c>
      <c r="F55" s="528" t="str">
        <f>'Mapa Final'!F55</f>
        <v>Posibilidad de  afectación en la Prestación del Servicio de Justicia debido a un suceso de fuerza mayor que imposibilita la gestión judicial</v>
      </c>
      <c r="G55" s="528" t="str">
        <f>'Mapa Final'!G55</f>
        <v>Usuarios, productos y prácticas organizacionales</v>
      </c>
      <c r="H55" s="534" t="str">
        <f>'Mapa Final'!I55</f>
        <v>Media</v>
      </c>
      <c r="I55" s="537" t="str">
        <f>'Mapa Final'!L55</f>
        <v>Moderado</v>
      </c>
      <c r="J55" s="549" t="str">
        <f>'Mapa Final'!N55</f>
        <v>Moderado</v>
      </c>
      <c r="K55" s="543" t="str">
        <f>'Mapa Final'!AA55</f>
        <v>Baja</v>
      </c>
      <c r="L55" s="543" t="str">
        <f>'Mapa Final'!AE55</f>
        <v>Moderado</v>
      </c>
      <c r="M55" s="540" t="str">
        <f>'Mapa Final'!AG55</f>
        <v>Moderado</v>
      </c>
      <c r="N55" s="543" t="str">
        <f>'Mapa Final'!AH55</f>
        <v>Reducir(mitigar)</v>
      </c>
      <c r="O55" s="500"/>
      <c r="P55" s="500"/>
      <c r="Q55" s="500"/>
      <c r="R55" s="500"/>
      <c r="S55" s="500"/>
      <c r="T55" s="500"/>
      <c r="U55" s="500"/>
      <c r="V55" s="500"/>
      <c r="W55" s="500"/>
    </row>
    <row r="56" spans="1:23" x14ac:dyDescent="0.2">
      <c r="A56" s="523"/>
      <c r="B56" s="556"/>
      <c r="C56" s="526"/>
      <c r="D56" s="526"/>
      <c r="E56" s="529"/>
      <c r="F56" s="529"/>
      <c r="G56" s="529"/>
      <c r="H56" s="535"/>
      <c r="I56" s="538"/>
      <c r="J56" s="550"/>
      <c r="K56" s="544"/>
      <c r="L56" s="544"/>
      <c r="M56" s="541"/>
      <c r="N56" s="544"/>
      <c r="O56" s="501"/>
      <c r="P56" s="501"/>
      <c r="Q56" s="501"/>
      <c r="R56" s="501"/>
      <c r="S56" s="501"/>
      <c r="T56" s="501"/>
      <c r="U56" s="501"/>
      <c r="V56" s="501"/>
      <c r="W56" s="501"/>
    </row>
    <row r="57" spans="1:23" x14ac:dyDescent="0.2">
      <c r="A57" s="523"/>
      <c r="B57" s="556"/>
      <c r="C57" s="526"/>
      <c r="D57" s="526"/>
      <c r="E57" s="529"/>
      <c r="F57" s="529"/>
      <c r="G57" s="529"/>
      <c r="H57" s="535"/>
      <c r="I57" s="538"/>
      <c r="J57" s="550"/>
      <c r="K57" s="544"/>
      <c r="L57" s="544"/>
      <c r="M57" s="541"/>
      <c r="N57" s="544"/>
      <c r="O57" s="501"/>
      <c r="P57" s="501"/>
      <c r="Q57" s="501"/>
      <c r="R57" s="501"/>
      <c r="S57" s="501"/>
      <c r="T57" s="501"/>
      <c r="U57" s="501"/>
      <c r="V57" s="501"/>
      <c r="W57" s="501"/>
    </row>
    <row r="58" spans="1:23" x14ac:dyDescent="0.2">
      <c r="A58" s="523"/>
      <c r="B58" s="556"/>
      <c r="C58" s="526"/>
      <c r="D58" s="526"/>
      <c r="E58" s="529"/>
      <c r="F58" s="529"/>
      <c r="G58" s="529"/>
      <c r="H58" s="535"/>
      <c r="I58" s="538"/>
      <c r="J58" s="550"/>
      <c r="K58" s="544"/>
      <c r="L58" s="544"/>
      <c r="M58" s="541"/>
      <c r="N58" s="544"/>
      <c r="O58" s="501"/>
      <c r="P58" s="501"/>
      <c r="Q58" s="501"/>
      <c r="R58" s="501"/>
      <c r="S58" s="501"/>
      <c r="T58" s="501"/>
      <c r="U58" s="501"/>
      <c r="V58" s="501"/>
      <c r="W58" s="501"/>
    </row>
    <row r="59" spans="1:23" ht="16" thickBot="1" x14ac:dyDescent="0.25">
      <c r="A59" s="524"/>
      <c r="B59" s="557"/>
      <c r="C59" s="527"/>
      <c r="D59" s="527"/>
      <c r="E59" s="530"/>
      <c r="F59" s="530"/>
      <c r="G59" s="530"/>
      <c r="H59" s="536"/>
      <c r="I59" s="539"/>
      <c r="J59" s="551"/>
      <c r="K59" s="545"/>
      <c r="L59" s="545"/>
      <c r="M59" s="542"/>
      <c r="N59" s="545"/>
      <c r="O59" s="502"/>
      <c r="P59" s="502"/>
      <c r="Q59" s="502"/>
      <c r="R59" s="502"/>
      <c r="S59" s="502"/>
      <c r="T59" s="502"/>
      <c r="U59" s="502"/>
      <c r="V59" s="502"/>
      <c r="W59" s="502"/>
    </row>
  </sheetData>
  <mergeCells count="252">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50:U54"/>
    <mergeCell ref="U55:U59"/>
    <mergeCell ref="U30:U34"/>
    <mergeCell ref="U7:U8"/>
    <mergeCell ref="U10:U14"/>
    <mergeCell ref="U15:U19"/>
    <mergeCell ref="U20:U24"/>
    <mergeCell ref="U25:U29"/>
    <mergeCell ref="U35:U39"/>
    <mergeCell ref="U40:U44"/>
    <mergeCell ref="U45:U49"/>
    <mergeCell ref="V7:V8"/>
    <mergeCell ref="W7:W8"/>
    <mergeCell ref="V10:V14"/>
    <mergeCell ref="W10:W14"/>
    <mergeCell ref="V15:V19"/>
    <mergeCell ref="W15:W19"/>
    <mergeCell ref="V20:V24"/>
    <mergeCell ref="W20:W24"/>
    <mergeCell ref="V25:V29"/>
    <mergeCell ref="W25:W29"/>
    <mergeCell ref="V55:V59"/>
    <mergeCell ref="W55:W59"/>
    <mergeCell ref="V30:V34"/>
    <mergeCell ref="W30:W34"/>
    <mergeCell ref="V35:V39"/>
    <mergeCell ref="W35:W39"/>
    <mergeCell ref="V40:V44"/>
    <mergeCell ref="W40:W44"/>
    <mergeCell ref="V45:V49"/>
    <mergeCell ref="W45:W49"/>
    <mergeCell ref="V50:V54"/>
    <mergeCell ref="W50:W54"/>
  </mergeCells>
  <conditionalFormatting sqref="D8:G8 H7 H60:J1048576 A7:B7">
    <cfRule type="containsText" dxfId="106" priority="669" operator="containsText" text="3- Moderado">
      <formula>NOT(ISERROR(SEARCH("3- Moderado",A7)))</formula>
    </cfRule>
    <cfRule type="containsText" dxfId="105" priority="670" operator="containsText" text="6- Moderado">
      <formula>NOT(ISERROR(SEARCH("6- Moderado",A7)))</formula>
    </cfRule>
    <cfRule type="containsText" dxfId="104" priority="671" operator="containsText" text="4- Moderado">
      <formula>NOT(ISERROR(SEARCH("4- Moderado",A7)))</formula>
    </cfRule>
    <cfRule type="containsText" dxfId="103" priority="672" operator="containsText" text="3- Bajo">
      <formula>NOT(ISERROR(SEARCH("3- Bajo",A7)))</formula>
    </cfRule>
    <cfRule type="containsText" dxfId="102" priority="673" operator="containsText" text="4- Bajo">
      <formula>NOT(ISERROR(SEARCH("4- Bajo",A7)))</formula>
    </cfRule>
    <cfRule type="containsText" dxfId="101" priority="674" operator="containsText" text="1- Bajo">
      <formula>NOT(ISERROR(SEARCH("1- Bajo",A7)))</formula>
    </cfRule>
  </conditionalFormatting>
  <conditionalFormatting sqref="H8:J8">
    <cfRule type="containsText" dxfId="100" priority="662" operator="containsText" text="3- Moderado">
      <formula>NOT(ISERROR(SEARCH("3- Moderado",H8)))</formula>
    </cfRule>
    <cfRule type="containsText" dxfId="99" priority="663" operator="containsText" text="6- Moderado">
      <formula>NOT(ISERROR(SEARCH("6- Moderado",H8)))</formula>
    </cfRule>
    <cfRule type="containsText" dxfId="98" priority="664" operator="containsText" text="4- Moderado">
      <formula>NOT(ISERROR(SEARCH("4- Moderado",H8)))</formula>
    </cfRule>
    <cfRule type="containsText" dxfId="97" priority="665" operator="containsText" text="3- Bajo">
      <formula>NOT(ISERROR(SEARCH("3- Bajo",H8)))</formula>
    </cfRule>
    <cfRule type="containsText" dxfId="96" priority="666" operator="containsText" text="4- Bajo">
      <formula>NOT(ISERROR(SEARCH("4- Bajo",H8)))</formula>
    </cfRule>
    <cfRule type="containsText" dxfId="95" priority="668" operator="containsText" text="1- Bajo">
      <formula>NOT(ISERROR(SEARCH("1- Bajo",H8)))</formula>
    </cfRule>
  </conditionalFormatting>
  <conditionalFormatting sqref="J8 J60:J1048576">
    <cfRule type="containsText" dxfId="94" priority="651" operator="containsText" text="25- Extremo">
      <formula>NOT(ISERROR(SEARCH("25- Extremo",J8)))</formula>
    </cfRule>
    <cfRule type="containsText" dxfId="93" priority="652" operator="containsText" text="20- Extremo">
      <formula>NOT(ISERROR(SEARCH("20- Extremo",J8)))</formula>
    </cfRule>
    <cfRule type="containsText" dxfId="92" priority="653" operator="containsText" text="15- Extremo">
      <formula>NOT(ISERROR(SEARCH("15- Extremo",J8)))</formula>
    </cfRule>
    <cfRule type="containsText" dxfId="91" priority="654" operator="containsText" text="10- Extremo">
      <formula>NOT(ISERROR(SEARCH("10- Extremo",J8)))</formula>
    </cfRule>
    <cfRule type="containsText" dxfId="90" priority="655" operator="containsText" text="5- Extremo">
      <formula>NOT(ISERROR(SEARCH("5- Extremo",J8)))</formula>
    </cfRule>
    <cfRule type="containsText" dxfId="89" priority="656" operator="containsText" text="12- Alto">
      <formula>NOT(ISERROR(SEARCH("12- Alto",J8)))</formula>
    </cfRule>
    <cfRule type="containsText" dxfId="88" priority="657" operator="containsText" text="10- Alto">
      <formula>NOT(ISERROR(SEARCH("10- Alto",J8)))</formula>
    </cfRule>
    <cfRule type="containsText" dxfId="87" priority="658" operator="containsText" text="9- Alto">
      <formula>NOT(ISERROR(SEARCH("9- Alto",J8)))</formula>
    </cfRule>
    <cfRule type="containsText" dxfId="86" priority="659" operator="containsText" text="8- Alto">
      <formula>NOT(ISERROR(SEARCH("8- Alto",J8)))</formula>
    </cfRule>
    <cfRule type="containsText" dxfId="85" priority="660" operator="containsText" text="5- Alto">
      <formula>NOT(ISERROR(SEARCH("5- Alto",J8)))</formula>
    </cfRule>
    <cfRule type="containsText" dxfId="84" priority="661" operator="containsText" text="4- Alto">
      <formula>NOT(ISERROR(SEARCH("4- Alto",J8)))</formula>
    </cfRule>
    <cfRule type="containsText" dxfId="83" priority="667" operator="containsText" text="2- Bajo">
      <formula>NOT(ISERROR(SEARCH("2- Bajo",J8)))</formula>
    </cfRule>
  </conditionalFormatting>
  <conditionalFormatting sqref="K10:L10 K15:L15 K20:L20 K25:L25 K30:L30 K35:L35 K40:L40 K45:L45 K50:L50 K55:L55">
    <cfRule type="containsText" dxfId="82" priority="645" operator="containsText" text="3- Moderado">
      <formula>NOT(ISERROR(SEARCH("3- Moderado",K10)))</formula>
    </cfRule>
    <cfRule type="containsText" dxfId="81" priority="646" operator="containsText" text="6- Moderado">
      <formula>NOT(ISERROR(SEARCH("6- Moderado",K10)))</formula>
    </cfRule>
    <cfRule type="containsText" dxfId="80" priority="647" operator="containsText" text="4- Moderado">
      <formula>NOT(ISERROR(SEARCH("4- Moderado",K10)))</formula>
    </cfRule>
    <cfRule type="containsText" dxfId="79" priority="648" operator="containsText" text="3- Bajo">
      <formula>NOT(ISERROR(SEARCH("3- Bajo",K10)))</formula>
    </cfRule>
    <cfRule type="containsText" dxfId="78" priority="649" operator="containsText" text="4- Bajo">
      <formula>NOT(ISERROR(SEARCH("4- Bajo",K10)))</formula>
    </cfRule>
    <cfRule type="containsText" dxfId="77" priority="650" operator="containsText" text="1- Bajo">
      <formula>NOT(ISERROR(SEARCH("1- Bajo",K10)))</formula>
    </cfRule>
  </conditionalFormatting>
  <conditionalFormatting sqref="H10:I10 H15:I15 H20:I20 H25:I25 H30:I30 H35:I35 H40:I40 H45:I45 H50:I50 H55:I55">
    <cfRule type="containsText" dxfId="76" priority="639" operator="containsText" text="3- Moderado">
      <formula>NOT(ISERROR(SEARCH("3- Moderado",H10)))</formula>
    </cfRule>
    <cfRule type="containsText" dxfId="75" priority="640" operator="containsText" text="6- Moderado">
      <formula>NOT(ISERROR(SEARCH("6- Moderado",H10)))</formula>
    </cfRule>
    <cfRule type="containsText" dxfId="74" priority="641" operator="containsText" text="4- Moderado">
      <formula>NOT(ISERROR(SEARCH("4- Moderado",H10)))</formula>
    </cfRule>
    <cfRule type="containsText" dxfId="73" priority="642" operator="containsText" text="3- Bajo">
      <formula>NOT(ISERROR(SEARCH("3- Bajo",H10)))</formula>
    </cfRule>
    <cfRule type="containsText" dxfId="72" priority="643" operator="containsText" text="4- Bajo">
      <formula>NOT(ISERROR(SEARCH("4- Bajo",H10)))</formula>
    </cfRule>
    <cfRule type="containsText" dxfId="71" priority="644" operator="containsText" text="1- Bajo">
      <formula>NOT(ISERROR(SEARCH("1- Bajo",H10)))</formula>
    </cfRule>
  </conditionalFormatting>
  <conditionalFormatting sqref="A10:E10 A15:E15 A20:E20 A25:E25 A30:E30 A35:E35 A40:E40 A45:E45 A50:E50 A55:E55">
    <cfRule type="containsText" dxfId="70" priority="633" operator="containsText" text="3- Moderado">
      <formula>NOT(ISERROR(SEARCH("3- Moderado",A10)))</formula>
    </cfRule>
    <cfRule type="containsText" dxfId="69" priority="634" operator="containsText" text="6- Moderado">
      <formula>NOT(ISERROR(SEARCH("6- Moderado",A10)))</formula>
    </cfRule>
    <cfRule type="containsText" dxfId="68" priority="635" operator="containsText" text="4- Moderado">
      <formula>NOT(ISERROR(SEARCH("4- Moderado",A10)))</formula>
    </cfRule>
    <cfRule type="containsText" dxfId="67" priority="636" operator="containsText" text="3- Bajo">
      <formula>NOT(ISERROR(SEARCH("3- Bajo",A10)))</formula>
    </cfRule>
    <cfRule type="containsText" dxfId="66" priority="637" operator="containsText" text="4- Bajo">
      <formula>NOT(ISERROR(SEARCH("4- Bajo",A10)))</formula>
    </cfRule>
    <cfRule type="containsText" dxfId="65" priority="638" operator="containsText" text="1- Bajo">
      <formula>NOT(ISERROR(SEARCH("1- Bajo",A10)))</formula>
    </cfRule>
  </conditionalFormatting>
  <conditionalFormatting sqref="F10:G10 F15:G15 F20:G20 F25:G25 F30:G30 F35:G35 F40:G40 F45:G45 F50:G50 F55:G55">
    <cfRule type="containsText" dxfId="64" priority="627" operator="containsText" text="3- Moderado">
      <formula>NOT(ISERROR(SEARCH("3- Moderado",F10)))</formula>
    </cfRule>
    <cfRule type="containsText" dxfId="63" priority="628" operator="containsText" text="6- Moderado">
      <formula>NOT(ISERROR(SEARCH("6- Moderado",F10)))</formula>
    </cfRule>
    <cfRule type="containsText" dxfId="62" priority="629" operator="containsText" text="4- Moderado">
      <formula>NOT(ISERROR(SEARCH("4- Moderado",F10)))</formula>
    </cfRule>
    <cfRule type="containsText" dxfId="61" priority="630" operator="containsText" text="3- Bajo">
      <formula>NOT(ISERROR(SEARCH("3- Bajo",F10)))</formula>
    </cfRule>
    <cfRule type="containsText" dxfId="60" priority="631" operator="containsText" text="4- Bajo">
      <formula>NOT(ISERROR(SEARCH("4- Bajo",F10)))</formula>
    </cfRule>
    <cfRule type="containsText" dxfId="59" priority="632" operator="containsText" text="1- Bajo">
      <formula>NOT(ISERROR(SEARCH("1- Bajo",F10)))</formula>
    </cfRule>
  </conditionalFormatting>
  <conditionalFormatting sqref="K8">
    <cfRule type="containsText" dxfId="58" priority="621" operator="containsText" text="3- Moderado">
      <formula>NOT(ISERROR(SEARCH("3- Moderado",K8)))</formula>
    </cfRule>
    <cfRule type="containsText" dxfId="57" priority="622" operator="containsText" text="6- Moderado">
      <formula>NOT(ISERROR(SEARCH("6- Moderado",K8)))</formula>
    </cfRule>
    <cfRule type="containsText" dxfId="56" priority="623" operator="containsText" text="4- Moderado">
      <formula>NOT(ISERROR(SEARCH("4- Moderado",K8)))</formula>
    </cfRule>
    <cfRule type="containsText" dxfId="55" priority="624" operator="containsText" text="3- Bajo">
      <formula>NOT(ISERROR(SEARCH("3- Bajo",K8)))</formula>
    </cfRule>
    <cfRule type="containsText" dxfId="54" priority="625" operator="containsText" text="4- Bajo">
      <formula>NOT(ISERROR(SEARCH("4- Bajo",K8)))</formula>
    </cfRule>
    <cfRule type="containsText" dxfId="53" priority="626" operator="containsText" text="1- Bajo">
      <formula>NOT(ISERROR(SEARCH("1- Bajo",K8)))</formula>
    </cfRule>
  </conditionalFormatting>
  <conditionalFormatting sqref="L8">
    <cfRule type="containsText" dxfId="52" priority="615" operator="containsText" text="3- Moderado">
      <formula>NOT(ISERROR(SEARCH("3- Moderado",L8)))</formula>
    </cfRule>
    <cfRule type="containsText" dxfId="51" priority="616" operator="containsText" text="6- Moderado">
      <formula>NOT(ISERROR(SEARCH("6- Moderado",L8)))</formula>
    </cfRule>
    <cfRule type="containsText" dxfId="50" priority="617" operator="containsText" text="4- Moderado">
      <formula>NOT(ISERROR(SEARCH("4- Moderado",L8)))</formula>
    </cfRule>
    <cfRule type="containsText" dxfId="49" priority="618" operator="containsText" text="3- Bajo">
      <formula>NOT(ISERROR(SEARCH("3- Bajo",L8)))</formula>
    </cfRule>
    <cfRule type="containsText" dxfId="48" priority="619" operator="containsText" text="4- Bajo">
      <formula>NOT(ISERROR(SEARCH("4- Bajo",L8)))</formula>
    </cfRule>
    <cfRule type="containsText" dxfId="47" priority="620" operator="containsText" text="1- Bajo">
      <formula>NOT(ISERROR(SEARCH("1- Bajo",L8)))</formula>
    </cfRule>
  </conditionalFormatting>
  <conditionalFormatting sqref="M8">
    <cfRule type="containsText" dxfId="46" priority="609" operator="containsText" text="3- Moderado">
      <formula>NOT(ISERROR(SEARCH("3- Moderado",M8)))</formula>
    </cfRule>
    <cfRule type="containsText" dxfId="45" priority="610" operator="containsText" text="6- Moderado">
      <formula>NOT(ISERROR(SEARCH("6- Moderado",M8)))</formula>
    </cfRule>
    <cfRule type="containsText" dxfId="44" priority="611" operator="containsText" text="4- Moderado">
      <formula>NOT(ISERROR(SEARCH("4- Moderado",M8)))</formula>
    </cfRule>
    <cfRule type="containsText" dxfId="43" priority="612" operator="containsText" text="3- Bajo">
      <formula>NOT(ISERROR(SEARCH("3- Bajo",M8)))</formula>
    </cfRule>
    <cfRule type="containsText" dxfId="42" priority="613" operator="containsText" text="4- Bajo">
      <formula>NOT(ISERROR(SEARCH("4- Bajo",M8)))</formula>
    </cfRule>
    <cfRule type="containsText" dxfId="41" priority="614" operator="containsText" text="1- Bajo">
      <formula>NOT(ISERROR(SEARCH("1- Bajo",M8)))</formula>
    </cfRule>
  </conditionalFormatting>
  <conditionalFormatting sqref="J10:J59">
    <cfRule type="containsText" dxfId="40" priority="604" operator="containsText" text="Bajo">
      <formula>NOT(ISERROR(SEARCH("Bajo",J10)))</formula>
    </cfRule>
    <cfRule type="containsText" dxfId="39" priority="605" operator="containsText" text="Moderado">
      <formula>NOT(ISERROR(SEARCH("Moderado",J10)))</formula>
    </cfRule>
    <cfRule type="containsText" dxfId="38" priority="606" operator="containsText" text="Alto">
      <formula>NOT(ISERROR(SEARCH("Alto",J10)))</formula>
    </cfRule>
    <cfRule type="containsText" dxfId="37" priority="607" operator="containsText" text="Extremo">
      <formula>NOT(ISERROR(SEARCH("Extremo",J10)))</formula>
    </cfRule>
    <cfRule type="colorScale" priority="608">
      <colorScale>
        <cfvo type="min"/>
        <cfvo type="max"/>
        <color rgb="FFFF7128"/>
        <color rgb="FFFFEF9C"/>
      </colorScale>
    </cfRule>
  </conditionalFormatting>
  <conditionalFormatting sqref="M10:M59">
    <cfRule type="containsText" dxfId="36" priority="579" operator="containsText" text="Moderado">
      <formula>NOT(ISERROR(SEARCH("Moderado",M10)))</formula>
    </cfRule>
    <cfRule type="containsText" dxfId="35" priority="599" operator="containsText" text="Bajo">
      <formula>NOT(ISERROR(SEARCH("Bajo",M10)))</formula>
    </cfRule>
    <cfRule type="containsText" dxfId="34" priority="600" operator="containsText" text="Moderado">
      <formula>NOT(ISERROR(SEARCH("Moderado",M10)))</formula>
    </cfRule>
    <cfRule type="containsText" dxfId="33" priority="601" operator="containsText" text="Alto">
      <formula>NOT(ISERROR(SEARCH("Alto",M10)))</formula>
    </cfRule>
    <cfRule type="containsText" dxfId="32"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N25 N30 N35 N40 N45 N50 N55">
    <cfRule type="containsText" dxfId="31" priority="593" operator="containsText" text="3- Moderado">
      <formula>NOT(ISERROR(SEARCH("3- Moderado",N10)))</formula>
    </cfRule>
    <cfRule type="containsText" dxfId="30" priority="594" operator="containsText" text="6- Moderado">
      <formula>NOT(ISERROR(SEARCH("6- Moderado",N10)))</formula>
    </cfRule>
    <cfRule type="containsText" dxfId="29" priority="595" operator="containsText" text="4- Moderado">
      <formula>NOT(ISERROR(SEARCH("4- Moderado",N10)))</formula>
    </cfRule>
    <cfRule type="containsText" dxfId="28" priority="596" operator="containsText" text="3- Bajo">
      <formula>NOT(ISERROR(SEARCH("3- Bajo",N10)))</formula>
    </cfRule>
    <cfRule type="containsText" dxfId="27" priority="597" operator="containsText" text="4- Bajo">
      <formula>NOT(ISERROR(SEARCH("4- Bajo",N10)))</formula>
    </cfRule>
    <cfRule type="containsText" dxfId="26" priority="598" operator="containsText" text="1- Bajo">
      <formula>NOT(ISERROR(SEARCH("1- Bajo",N10)))</formula>
    </cfRule>
  </conditionalFormatting>
  <conditionalFormatting sqref="H10:H59">
    <cfRule type="containsText" dxfId="25" priority="580" operator="containsText" text="Muy Alta">
      <formula>NOT(ISERROR(SEARCH("Muy Alta",H10)))</formula>
    </cfRule>
    <cfRule type="containsText" dxfId="24" priority="581" operator="containsText" text="Alta">
      <formula>NOT(ISERROR(SEARCH("Alta",H10)))</formula>
    </cfRule>
    <cfRule type="containsText" dxfId="23" priority="582" operator="containsText" text="Muy Alta">
      <formula>NOT(ISERROR(SEARCH("Muy Alta",H10)))</formula>
    </cfRule>
    <cfRule type="containsText" dxfId="22" priority="587" operator="containsText" text="Muy Baja">
      <formula>NOT(ISERROR(SEARCH("Muy Baja",H10)))</formula>
    </cfRule>
    <cfRule type="containsText" dxfId="21" priority="588" operator="containsText" text="Baja">
      <formula>NOT(ISERROR(SEARCH("Baja",H10)))</formula>
    </cfRule>
    <cfRule type="containsText" dxfId="20" priority="589" operator="containsText" text="Media">
      <formula>NOT(ISERROR(SEARCH("Media",H10)))</formula>
    </cfRule>
    <cfRule type="containsText" dxfId="19" priority="590" operator="containsText" text="Alta">
      <formula>NOT(ISERROR(SEARCH("Alta",H10)))</formula>
    </cfRule>
    <cfRule type="containsText" dxfId="18" priority="592" operator="containsText" text="Muy Alta">
      <formula>NOT(ISERROR(SEARCH("Muy Alta",H10)))</formula>
    </cfRule>
  </conditionalFormatting>
  <conditionalFormatting sqref="I10:I59">
    <cfRule type="containsText" dxfId="17" priority="583" operator="containsText" text="Catastrófico">
      <formula>NOT(ISERROR(SEARCH("Catastrófico",I10)))</formula>
    </cfRule>
    <cfRule type="containsText" dxfId="16" priority="584" operator="containsText" text="Mayor">
      <formula>NOT(ISERROR(SEARCH("Mayor",I10)))</formula>
    </cfRule>
    <cfRule type="containsText" dxfId="15" priority="585" operator="containsText" text="Menor">
      <formula>NOT(ISERROR(SEARCH("Menor",I10)))</formula>
    </cfRule>
    <cfRule type="containsText" dxfId="14" priority="586" operator="containsText" text="Leve">
      <formula>NOT(ISERROR(SEARCH("Leve",I10)))</formula>
    </cfRule>
    <cfRule type="containsText" dxfId="13" priority="591" operator="containsText" text="Moderado">
      <formula>NOT(ISERROR(SEARCH("Moderado",I10)))</formula>
    </cfRule>
  </conditionalFormatting>
  <conditionalFormatting sqref="K10:K59">
    <cfRule type="containsText" dxfId="12" priority="578" operator="containsText" text="Media">
      <formula>NOT(ISERROR(SEARCH("Media",K10)))</formula>
    </cfRule>
  </conditionalFormatting>
  <conditionalFormatting sqref="L10:L59">
    <cfRule type="containsText" dxfId="11" priority="577" operator="containsText" text="Moderado">
      <formula>NOT(ISERROR(SEARCH("Moderado",L10)))</formula>
    </cfRule>
  </conditionalFormatting>
  <conditionalFormatting sqref="J10:J59">
    <cfRule type="containsText" dxfId="10" priority="564" operator="containsText" text="Moderado">
      <formula>NOT(ISERROR(SEARCH("Moderado",J10)))</formula>
    </cfRule>
  </conditionalFormatting>
  <conditionalFormatting sqref="J10:J59">
    <cfRule type="containsText" dxfId="9" priority="562" operator="containsText" text="Bajo">
      <formula>NOT(ISERROR(SEARCH("Bajo",J10)))</formula>
    </cfRule>
    <cfRule type="containsText" dxfId="8" priority="563" operator="containsText" text="Extremo">
      <formula>NOT(ISERROR(SEARCH("Extremo",J10)))</formula>
    </cfRule>
  </conditionalFormatting>
  <conditionalFormatting sqref="K10:K59">
    <cfRule type="containsText" dxfId="7" priority="560" operator="containsText" text="Baja">
      <formula>NOT(ISERROR(SEARCH("Baja",K10)))</formula>
    </cfRule>
    <cfRule type="containsText" dxfId="6" priority="561" operator="containsText" text="Muy Baja">
      <formula>NOT(ISERROR(SEARCH("Muy Baja",K10)))</formula>
    </cfRule>
  </conditionalFormatting>
  <conditionalFormatting sqref="K10:K59">
    <cfRule type="containsText" dxfId="5" priority="558" operator="containsText" text="Muy Alta">
      <formula>NOT(ISERROR(SEARCH("Muy Alta",K10)))</formula>
    </cfRule>
    <cfRule type="containsText" dxfId="4" priority="559" operator="containsText" text="Alta">
      <formula>NOT(ISERROR(SEARCH("Alta",K10)))</formula>
    </cfRule>
  </conditionalFormatting>
  <conditionalFormatting sqref="L10:L59">
    <cfRule type="containsText" dxfId="3" priority="554" operator="containsText" text="Catastrófico">
      <formula>NOT(ISERROR(SEARCH("Catastrófico",L10)))</formula>
    </cfRule>
    <cfRule type="containsText" dxfId="2" priority="555" operator="containsText" text="Mayor">
      <formula>NOT(ISERROR(SEARCH("Mayor",L10)))</formula>
    </cfRule>
    <cfRule type="containsText" dxfId="1" priority="556" operator="containsText" text="Menor">
      <formula>NOT(ISERROR(SEARCH("Menor",L10)))</formula>
    </cfRule>
    <cfRule type="containsText" dxfId="0" priority="557" operator="containsText" text="Leve">
      <formula>NOT(ISERROR(SEARCH("Leve",L10)))</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dcterms:created xsi:type="dcterms:W3CDTF">2021-04-16T16:11:31Z</dcterms:created>
  <dcterms:modified xsi:type="dcterms:W3CDTF">2022-05-23T22:14:44Z</dcterms:modified>
</cp:coreProperties>
</file>